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40" yWindow="60" windowWidth="19416" windowHeight="8016" activeTab="2"/>
  </bookViews>
  <sheets>
    <sheet name="FORMAT KAK" sheetId="1" r:id="rId1"/>
    <sheet name="RAB" sheetId="2" r:id="rId2"/>
    <sheet name="Petunjuk Pengisian" sheetId="3" r:id="rId3"/>
  </sheets>
  <calcPr calcId="144525"/>
</workbook>
</file>

<file path=xl/calcChain.xml><?xml version="1.0" encoding="utf-8"?>
<calcChain xmlns="http://schemas.openxmlformats.org/spreadsheetml/2006/main">
  <c r="N58" i="2" l="1"/>
  <c r="N74" i="2" l="1"/>
  <c r="N64" i="2"/>
  <c r="N65" i="2"/>
  <c r="N66" i="2"/>
  <c r="N67" i="2"/>
  <c r="N68" i="2"/>
  <c r="N69" i="2"/>
  <c r="N70" i="2"/>
  <c r="N71" i="2"/>
  <c r="N72" i="2"/>
  <c r="N73" i="2"/>
  <c r="A80" i="2"/>
  <c r="N88" i="2"/>
  <c r="N90" i="2"/>
  <c r="N99" i="2"/>
  <c r="N98" i="2" s="1"/>
  <c r="N81" i="2" l="1"/>
  <c r="N80" i="2" s="1"/>
  <c r="N33" i="2"/>
  <c r="N43" i="2"/>
  <c r="N49" i="2"/>
  <c r="N46" i="2"/>
  <c r="N47" i="2"/>
  <c r="N48" i="2"/>
  <c r="N50" i="2"/>
  <c r="N51" i="2"/>
  <c r="N52" i="2"/>
  <c r="N53" i="2"/>
  <c r="N54" i="2"/>
  <c r="N55" i="2"/>
  <c r="N56" i="2"/>
  <c r="N57" i="2"/>
  <c r="N59" i="2"/>
  <c r="N60" i="2"/>
  <c r="N61" i="2"/>
  <c r="N62" i="2"/>
  <c r="N63" i="2"/>
  <c r="N31" i="2" l="1"/>
  <c r="N45" i="2"/>
  <c r="N44" i="2" l="1"/>
  <c r="N42" i="2" s="1"/>
  <c r="M153" i="2" l="1"/>
  <c r="M152" i="2"/>
  <c r="M151" i="2"/>
  <c r="M146" i="2"/>
  <c r="B153" i="2"/>
  <c r="B152" i="2"/>
  <c r="B151" i="2"/>
  <c r="B146" i="2"/>
  <c r="K5" i="2"/>
  <c r="G5" i="2"/>
  <c r="E92" i="1" l="1"/>
  <c r="F92" i="1"/>
  <c r="K92" i="1"/>
  <c r="L92" i="1"/>
  <c r="M92" i="1"/>
  <c r="B92" i="1"/>
  <c r="N40" i="2"/>
  <c r="N38" i="2" s="1"/>
  <c r="N30" i="2" s="1"/>
  <c r="N143" i="2" s="1"/>
  <c r="K21" i="2"/>
  <c r="K22" i="2"/>
  <c r="K23" i="2"/>
  <c r="K24" i="2"/>
  <c r="K20" i="2"/>
  <c r="G21" i="2"/>
  <c r="G22" i="2"/>
  <c r="G23" i="2"/>
  <c r="G24" i="2"/>
  <c r="G20" i="2"/>
  <c r="B21" i="2"/>
  <c r="B22" i="2"/>
  <c r="B23" i="2"/>
  <c r="B24" i="2"/>
  <c r="B20" i="2"/>
  <c r="B18" i="2"/>
  <c r="K15" i="2"/>
  <c r="K16" i="2"/>
  <c r="K17" i="2"/>
  <c r="K14" i="2"/>
  <c r="G15" i="2"/>
  <c r="G16" i="2"/>
  <c r="G17" i="2"/>
  <c r="G14" i="2"/>
  <c r="B15" i="2"/>
  <c r="B16" i="2"/>
  <c r="B17" i="2"/>
  <c r="B14" i="2"/>
  <c r="B12" i="2"/>
  <c r="K9" i="2"/>
  <c r="K10" i="2"/>
  <c r="K11" i="2"/>
  <c r="K8" i="2"/>
  <c r="G9" i="2"/>
  <c r="G10" i="2"/>
  <c r="G11" i="2"/>
  <c r="G8" i="2"/>
  <c r="B10" i="2"/>
  <c r="B11" i="2"/>
  <c r="B8" i="2"/>
  <c r="N138" i="2" l="1"/>
  <c r="N137" i="2" s="1"/>
  <c r="N132" i="2"/>
  <c r="N131" i="2" s="1"/>
  <c r="N119" i="2"/>
  <c r="N118" i="2" s="1"/>
  <c r="N125" i="2"/>
  <c r="N124" i="2" s="1"/>
  <c r="N112" i="2"/>
  <c r="N111" i="2" s="1"/>
  <c r="N41" i="2"/>
  <c r="N34" i="2"/>
  <c r="A59" i="1" l="1"/>
  <c r="N130" i="2"/>
  <c r="A91" i="1" s="1"/>
  <c r="N117" i="2"/>
  <c r="A87" i="1" s="1"/>
  <c r="B130" i="2"/>
  <c r="B117" i="2"/>
  <c r="B6" i="2"/>
  <c r="D92" i="1" l="1"/>
  <c r="I58" i="1"/>
  <c r="A55" i="1"/>
  <c r="I54" i="1" s="1"/>
  <c r="I92" i="1" s="1"/>
  <c r="A30" i="2"/>
  <c r="B3" i="2"/>
  <c r="B2" i="2"/>
  <c r="G92" i="1" l="1"/>
  <c r="C92" i="1"/>
  <c r="H92" i="1" l="1"/>
  <c r="J92" i="1"/>
  <c r="B25" i="2" l="1"/>
  <c r="B94" i="1"/>
  <c r="N92" i="1" s="1"/>
</calcChain>
</file>

<file path=xl/sharedStrings.xml><?xml version="1.0" encoding="utf-8"?>
<sst xmlns="http://schemas.openxmlformats.org/spreadsheetml/2006/main" count="360" uniqueCount="221">
  <si>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</si>
  <si>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</si>
  <si>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</si>
  <si>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</si>
  <si>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</si>
  <si>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</si>
  <si>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</si>
  <si>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</si>
  <si>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</si>
  <si>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</si>
  <si>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</si>
  <si>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</si>
  <si>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</si>
  <si>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</si>
  <si>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</si>
  <si>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</si>
  <si>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</si>
  <si>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</si>
  <si>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</si>
  <si>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</si>
  <si>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</si>
  <si>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</si>
  <si>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</si>
  <si>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</si>
  <si>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</si>
  <si>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</si>
  <si>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</si>
  <si>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</si>
  <si>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</si>
  <si>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</si>
  <si>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</si>
  <si>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</si>
  <si>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</si>
  <si>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</si>
  <si>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</si>
  <si>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</si>
  <si>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</si>
  <si>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</si>
  <si>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</si>
  <si>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</si>
  <si>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</si>
  <si>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</si>
  <si>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</si>
  <si>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</si>
  <si>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</si>
  <si>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</si>
  <si>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</si>
  <si>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</si>
  <si>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>xxx.x.x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</si>
  <si>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</si>
  <si>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</si>
  <si>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</si>
  <si>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</si>
  <si>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</si>
  <si>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</si>
  <si>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</si>
  <si>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</si>
  <si>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Badan Pengelolaan Pendapatan Keuangan dan Aset Daerah Kabupaten Banjarnegara</t>
  </si>
  <si>
    <t>%</t>
  </si>
  <si>
    <t>-</t>
  </si>
  <si>
    <t>Swakelola</t>
  </si>
  <si>
    <t>Masyarakat</t>
  </si>
  <si>
    <t>Makan Minum Rapat</t>
  </si>
  <si>
    <t>Utama</t>
  </si>
  <si>
    <t>Pendukung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</si>
  <si>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</si>
  <si>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</si>
  <si>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</si>
  <si>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</si>
  <si>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</si>
  <si>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</si>
  <si>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</si>
  <si>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</si>
  <si>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Perlunya pemahaman terkait batas-batas waktu sesuai peraturan terhadap semua stakeholder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</si>
  <si>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</si>
  <si>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</si>
  <si>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</si>
  <si>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</si>
  <si>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</si>
  <si>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</si>
  <si>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</si>
  <si>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</si>
  <si>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</si>
  <si>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</si>
  <si>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</si>
  <si>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</si>
  <si>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</si>
  <si>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</si>
  <si>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</si>
  <si>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</si>
  <si>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</si>
  <si>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</si>
  <si>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</si>
  <si>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</si>
  <si>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</si>
  <si>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</si>
  <si>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</si>
  <si>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</si>
  <si>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</si>
  <si>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</si>
  <si>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</si>
  <si>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</si>
  <si>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</si>
  <si>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</si>
  <si>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</si>
  <si>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</si>
  <si>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</si>
  <si>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</si>
  <si>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</si>
  <si>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</si>
  <si>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</si>
  <si>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</si>
  <si>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</si>
  <si>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</si>
  <si>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</si>
  <si>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</si>
  <si>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</si>
  <si>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</si>
  <si>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</si>
  <si>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</si>
  <si>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</si>
  <si>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</si>
  <si>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</si>
  <si>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</si>
  <si>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</si>
  <si>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</si>
  <si>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</si>
  <si>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</si>
  <si>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</si>
  <si>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</si>
  <si>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</si>
  <si>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</si>
  <si>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Spidol Besar</t>
  </si>
  <si>
    <t>Ballpoint</t>
  </si>
  <si>
    <t>Pisau Cutter</t>
  </si>
  <si>
    <t>Isi Staples Besar</t>
  </si>
  <si>
    <t>Isi Staples Kecil</t>
  </si>
  <si>
    <t>Staples Besar</t>
  </si>
  <si>
    <t>Staples Kecil</t>
  </si>
  <si>
    <t>Binder Clips</t>
  </si>
  <si>
    <t>Amplop Besar</t>
  </si>
  <si>
    <t>Tinta Original Epson</t>
  </si>
  <si>
    <t>Kertas HVS</t>
  </si>
  <si>
    <t>Cetak Foto</t>
  </si>
  <si>
    <t>Piagam</t>
  </si>
  <si>
    <t>Banner</t>
  </si>
  <si>
    <t>Fotocopy</t>
  </si>
  <si>
    <t>Materai</t>
  </si>
  <si>
    <t>Kaos Olahraga</t>
  </si>
  <si>
    <t>Hall Untuk Seminar OL/PKL/ Lab. Lapangan</t>
  </si>
  <si>
    <t>15 dus</t>
  </si>
  <si>
    <t>2 slop</t>
  </si>
  <si>
    <t>4 buah</t>
  </si>
  <si>
    <t>6 dus</t>
  </si>
  <si>
    <t>100 lembar</t>
  </si>
  <si>
    <t>12 hari</t>
  </si>
  <si>
    <t>Spidol Kecil</t>
  </si>
  <si>
    <t>BBM Perjalanan Dinas</t>
  </si>
  <si>
    <t>Amplop Kecil</t>
  </si>
  <si>
    <t>7 dus</t>
  </si>
  <si>
    <t>8 dus</t>
  </si>
  <si>
    <t>Snack Rapat</t>
  </si>
  <si>
    <t>orang</t>
  </si>
  <si>
    <t>Penyelenggaraan Kejuaraan Olahraga Tingkat Daerah Kabupaten/Kota</t>
  </si>
  <si>
    <t>Partisipasi dan Keikutsertaan dalam Penyelenggaraan Kejuaraan</t>
  </si>
  <si>
    <t>Terlaksananya  Pembinaan dan Pengembangan Organisasi Olahraga</t>
  </si>
  <si>
    <t>kegiatan</t>
  </si>
  <si>
    <t xml:space="preserve">- Penyelenggaraan Pelatihan Pelatih </t>
  </si>
  <si>
    <t xml:space="preserve">Komponen I </t>
  </si>
  <si>
    <t xml:space="preserve">Komponen II </t>
  </si>
  <si>
    <t>Komponen IV (Pelaksanaan Pelatihan Pelatih)</t>
  </si>
  <si>
    <t>Komponen III (Pelaksanaan Pelatihan Pelatih)</t>
  </si>
  <si>
    <t>322 orang</t>
  </si>
  <si>
    <t>640 orang</t>
  </si>
  <si>
    <t>Stopwatch</t>
  </si>
  <si>
    <t>Stopmap plastik</t>
  </si>
  <si>
    <t>Stopmap kertas</t>
  </si>
  <si>
    <t>Snelhecter</t>
  </si>
  <si>
    <t>Amplop Sedang</t>
  </si>
  <si>
    <t>Co Card Pelatihan</t>
  </si>
  <si>
    <t>Narasumber</t>
  </si>
  <si>
    <t>Sound System</t>
  </si>
  <si>
    <t>Kamar + Akomodasi</t>
  </si>
  <si>
    <t>- Perjalanan Dinas</t>
  </si>
  <si>
    <t>75 liter</t>
  </si>
  <si>
    <t>6 orang</t>
  </si>
  <si>
    <t>Uang Harian Luar Kota- Jateng (GOL IV/III)</t>
  </si>
  <si>
    <t>2 buah</t>
  </si>
  <si>
    <t>10 lusin</t>
  </si>
  <si>
    <t>2 dus</t>
  </si>
  <si>
    <t>10 dus</t>
  </si>
  <si>
    <t>70 buah</t>
  </si>
  <si>
    <t>200 buah</t>
  </si>
  <si>
    <t>6 botol</t>
  </si>
  <si>
    <t>20 rim</t>
  </si>
  <si>
    <t>7599 lembar</t>
  </si>
  <si>
    <t>42 meter</t>
  </si>
  <si>
    <t>70 lembar</t>
  </si>
  <si>
    <t>25 buah</t>
  </si>
  <si>
    <t>70 stel</t>
  </si>
  <si>
    <t>24 oh</t>
  </si>
  <si>
    <t>8 hari</t>
  </si>
  <si>
    <t>8 paket</t>
  </si>
  <si>
    <t>M I - M IV</t>
  </si>
  <si>
    <t>Suhardi, S.Pd</t>
  </si>
  <si>
    <t>Pembina</t>
  </si>
  <si>
    <t>Teguh Handoko, S.Sos</t>
  </si>
  <si>
    <t>19690413 19903 1 008</t>
  </si>
  <si>
    <t>19710131 199003 1 001</t>
  </si>
  <si>
    <t>Terlaksananya Pelatihan Pelatih</t>
  </si>
  <si>
    <t>Pembinaan dan Pengembangan Organisasi Olahraga</t>
  </si>
  <si>
    <t>Pengembangan Organisasi Keolahragaan</t>
  </si>
  <si>
    <t>Jumlah Peserta yang Berprestasi dalam Kegiatan Penyelenggaraan Kejuaraan</t>
  </si>
  <si>
    <t>1. Undang-Undang Nomor 40 Tahun 2009 tentang Keolahragaan</t>
  </si>
  <si>
    <t>2. Peraturan Pemerintah Nomor 38 Tahun 2007 tentang Pembagian Urusan Pemerintahan antara Pemerintah, Pemerintahan Daerah Provinsi, dan Pemerintahan Daerah Kabupaten/ Kota.</t>
  </si>
  <si>
    <t>4. Peraturan Presiden No. 57 Tahun 2015 Tentang Kementerian Pemuda dan Olahraga</t>
  </si>
  <si>
    <t>1 Bulan</t>
  </si>
  <si>
    <t>3. Peraturan Pemerintah UU Nomor 3 Tahun 2005 Tentang Sistem Keolahragaan Nasional</t>
  </si>
  <si>
    <t>Program Pengembangan Kapasitas Daya Saing Keolahragaan</t>
  </si>
  <si>
    <t>Kegiatan Pelatihan Pelatih</t>
  </si>
  <si>
    <t>&gt;100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</si>
</sst>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49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/>
    <xf numFmtId="0" fontId="0" fillId="0" borderId="2" xfId="0" applyBorder="1"/>
    <xf numFmtId="0" fontId="0" fillId="0" borderId="1" xfId="0" applyFill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0" fontId="6" fillId="0" borderId="0" xfId="0" applyFo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quotePrefix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3" borderId="6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4" fillId="0" borderId="0" xfId="0" applyFont="1"/>
    <xf numFmtId="165" fontId="0" fillId="4" borderId="7" xfId="1" quotePrefix="1" applyNumberFormat="1" applyFont="1" applyFill="1" applyBorder="1" applyAlignment="1">
      <alignment vertical="center"/>
    </xf>
    <xf numFmtId="165" fontId="0" fillId="0" borderId="0" xfId="0" applyNumberFormat="1"/>
    <xf numFmtId="165" fontId="9" fillId="2" borderId="1" xfId="1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quotePrefix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1" xfId="0" quotePrefix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 wrapText="1"/>
    </xf>
    <xf numFmtId="0" fontId="0" fillId="0" borderId="0" xfId="0" quotePrefix="1"/>
    <xf numFmtId="0" fontId="1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65" fontId="9" fillId="0" borderId="5" xfId="0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165" fontId="9" fillId="4" borderId="5" xfId="0" applyNumberFormat="1" applyFont="1" applyFill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4" fillId="0" borderId="1" xfId="1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9" fontId="9" fillId="4" borderId="5" xfId="0" applyNumberFormat="1" applyFont="1" applyFill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0" fillId="0" borderId="8" xfId="1" applyNumberFormat="1" applyFont="1" applyBorder="1" applyAlignment="1">
      <alignment horizontal="center" vertical="center" wrapText="1"/>
    </xf>
    <xf numFmtId="165" fontId="0" fillId="0" borderId="10" xfId="1" applyNumberFormat="1" applyFont="1" applyBorder="1" applyAlignment="1">
      <alignment horizontal="center" vertical="center" wrapText="1"/>
    </xf>
    <xf numFmtId="165" fontId="0" fillId="0" borderId="11" xfId="1" applyNumberFormat="1" applyFont="1" applyBorder="1" applyAlignment="1">
      <alignment horizontal="center" vertical="center" wrapText="1"/>
    </xf>
    <xf numFmtId="165" fontId="0" fillId="0" borderId="13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165" fontId="13" fillId="0" borderId="2" xfId="1" applyNumberFormat="1" applyFont="1" applyBorder="1" applyAlignment="1">
      <alignment horizontal="center"/>
    </xf>
    <xf numFmtId="165" fontId="13" fillId="0" borderId="4" xfId="1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4" fillId="0" borderId="2" xfId="1" applyNumberFormat="1" applyFont="1" applyBorder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5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66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opLeftCell="A51" zoomScale="85" zoomScaleNormal="85" workbookViewId="0">
      <selection activeCell="S16" sqref="S16"/>
    </sheetView>
  </sheetViews>
  <sheetFormatPr defaultRowHeight="14.4" x14ac:dyDescent="0.3"/>
  <cols>
    <col min="1" max="1" width="35.5546875" customWidth="1"/>
    <col min="2" max="8" width="9.6640625" customWidth="1"/>
    <col min="9" max="9" width="13.6640625" customWidth="1"/>
    <col min="10" max="10" width="8.77734375" customWidth="1"/>
    <col min="11" max="13" width="8.88671875" customWidth="1"/>
  </cols>
  <sheetData>
    <row r="1" spans="1:13" ht="14.55" x14ac:dyDescent="0.35">
      <c r="C1" s="20" t="s">
        <v>56</v>
      </c>
    </row>
    <row r="3" spans="1:13" ht="14.55" x14ac:dyDescent="0.35">
      <c r="A3" s="1" t="s">
        <v>0</v>
      </c>
      <c r="B3" s="65" t="s">
        <v>57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14.55" x14ac:dyDescent="0.35">
      <c r="A4" s="1" t="s">
        <v>1</v>
      </c>
      <c r="B4" s="65" t="s">
        <v>57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x14ac:dyDescent="0.3">
      <c r="A5" s="48" t="s">
        <v>66</v>
      </c>
      <c r="B5" s="60" t="s">
        <v>8</v>
      </c>
      <c r="C5" s="60"/>
      <c r="D5" s="60"/>
      <c r="E5" s="60"/>
      <c r="F5" s="60"/>
      <c r="G5" s="60" t="s">
        <v>10</v>
      </c>
      <c r="H5" s="60"/>
      <c r="I5" s="60"/>
      <c r="J5" s="60"/>
      <c r="K5" s="60" t="s">
        <v>9</v>
      </c>
      <c r="L5" s="60"/>
      <c r="M5" s="60"/>
    </row>
    <row r="6" spans="1:13" x14ac:dyDescent="0.3">
      <c r="A6" s="48"/>
      <c r="B6" s="62"/>
      <c r="C6" s="62"/>
      <c r="D6" s="62"/>
      <c r="E6" s="62"/>
      <c r="F6" s="62"/>
      <c r="G6" s="60"/>
      <c r="H6" s="60"/>
      <c r="I6" s="60"/>
      <c r="J6" s="60"/>
      <c r="K6" s="60"/>
      <c r="L6" s="60"/>
      <c r="M6" s="60"/>
    </row>
    <row r="7" spans="1:13" ht="14.55" customHeight="1" x14ac:dyDescent="0.3">
      <c r="A7" s="1" t="s">
        <v>2</v>
      </c>
      <c r="B7" s="65" t="s">
        <v>218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x14ac:dyDescent="0.3">
      <c r="A8" s="63" t="s">
        <v>3</v>
      </c>
      <c r="B8" s="60" t="s">
        <v>8</v>
      </c>
      <c r="C8" s="60"/>
      <c r="D8" s="60"/>
      <c r="E8" s="60"/>
      <c r="F8" s="60"/>
      <c r="G8" s="60" t="s">
        <v>10</v>
      </c>
      <c r="H8" s="60"/>
      <c r="I8" s="60"/>
      <c r="J8" s="60"/>
      <c r="K8" s="60" t="s">
        <v>9</v>
      </c>
      <c r="L8" s="60"/>
      <c r="M8" s="60"/>
    </row>
    <row r="9" spans="1:13" ht="30" customHeight="1" x14ac:dyDescent="0.3">
      <c r="A9" s="63"/>
      <c r="B9" s="62" t="s">
        <v>165</v>
      </c>
      <c r="C9" s="62"/>
      <c r="D9" s="62"/>
      <c r="E9" s="62"/>
      <c r="F9" s="62"/>
      <c r="G9" s="60">
        <v>100</v>
      </c>
      <c r="H9" s="60"/>
      <c r="I9" s="60"/>
      <c r="J9" s="60"/>
      <c r="K9" s="60" t="s">
        <v>58</v>
      </c>
      <c r="L9" s="60"/>
      <c r="M9" s="60"/>
    </row>
    <row r="10" spans="1:13" ht="29.1" customHeight="1" x14ac:dyDescent="0.3">
      <c r="A10" s="63"/>
      <c r="B10" s="62"/>
      <c r="C10" s="62"/>
      <c r="D10" s="62"/>
      <c r="E10" s="62"/>
      <c r="F10" s="62"/>
      <c r="G10" s="60" t="s">
        <v>220</v>
      </c>
      <c r="H10" s="60"/>
      <c r="I10" s="60"/>
      <c r="J10" s="60"/>
      <c r="K10" s="60" t="s">
        <v>58</v>
      </c>
      <c r="L10" s="60"/>
      <c r="M10" s="60"/>
    </row>
    <row r="11" spans="1:13" x14ac:dyDescent="0.3">
      <c r="A11" s="63"/>
      <c r="B11" s="61" t="s">
        <v>59</v>
      </c>
      <c r="C11" s="60"/>
      <c r="D11" s="60"/>
      <c r="E11" s="60"/>
      <c r="F11" s="60"/>
      <c r="G11" s="61" t="s">
        <v>59</v>
      </c>
      <c r="H11" s="60"/>
      <c r="I11" s="60"/>
      <c r="J11" s="60"/>
      <c r="K11" s="61" t="s">
        <v>59</v>
      </c>
      <c r="L11" s="60"/>
      <c r="M11" s="60"/>
    </row>
    <row r="12" spans="1:13" x14ac:dyDescent="0.3">
      <c r="A12" s="63"/>
      <c r="B12" s="61" t="s">
        <v>59</v>
      </c>
      <c r="C12" s="60"/>
      <c r="D12" s="60"/>
      <c r="E12" s="60"/>
      <c r="F12" s="60"/>
      <c r="G12" s="61" t="s">
        <v>59</v>
      </c>
      <c r="H12" s="60"/>
      <c r="I12" s="60"/>
      <c r="J12" s="60"/>
      <c r="K12" s="61" t="s">
        <v>59</v>
      </c>
      <c r="L12" s="60"/>
      <c r="M12" s="60"/>
    </row>
    <row r="13" spans="1:13" x14ac:dyDescent="0.3">
      <c r="A13" s="1" t="s">
        <v>4</v>
      </c>
      <c r="B13" s="64" t="s">
        <v>210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</row>
    <row r="14" spans="1:13" x14ac:dyDescent="0.3">
      <c r="A14" s="63" t="s">
        <v>5</v>
      </c>
      <c r="B14" s="60" t="s">
        <v>8</v>
      </c>
      <c r="C14" s="60"/>
      <c r="D14" s="60"/>
      <c r="E14" s="60"/>
      <c r="F14" s="60"/>
      <c r="G14" s="60" t="s">
        <v>10</v>
      </c>
      <c r="H14" s="60"/>
      <c r="I14" s="60"/>
      <c r="J14" s="60"/>
      <c r="K14" s="60" t="s">
        <v>9</v>
      </c>
      <c r="L14" s="60"/>
      <c r="M14" s="60"/>
    </row>
    <row r="15" spans="1:13" ht="29.55" customHeight="1" x14ac:dyDescent="0.3">
      <c r="A15" s="63"/>
      <c r="B15" s="62" t="s">
        <v>209</v>
      </c>
      <c r="C15" s="62"/>
      <c r="D15" s="62"/>
      <c r="E15" s="62"/>
      <c r="F15" s="62"/>
      <c r="G15" s="60">
        <v>1</v>
      </c>
      <c r="H15" s="60"/>
      <c r="I15" s="60"/>
      <c r="J15" s="60"/>
      <c r="K15" s="60" t="s">
        <v>166</v>
      </c>
      <c r="L15" s="60"/>
      <c r="M15" s="60"/>
    </row>
    <row r="16" spans="1:13" x14ac:dyDescent="0.3">
      <c r="A16" s="63"/>
      <c r="B16" s="61" t="s">
        <v>59</v>
      </c>
      <c r="C16" s="60"/>
      <c r="D16" s="60"/>
      <c r="E16" s="60"/>
      <c r="F16" s="60"/>
      <c r="G16" s="61" t="s">
        <v>59</v>
      </c>
      <c r="H16" s="60"/>
      <c r="I16" s="60"/>
      <c r="J16" s="60"/>
      <c r="K16" s="61" t="s">
        <v>59</v>
      </c>
      <c r="L16" s="60"/>
      <c r="M16" s="60"/>
    </row>
    <row r="17" spans="1:13" x14ac:dyDescent="0.3">
      <c r="A17" s="63"/>
      <c r="B17" s="61" t="s">
        <v>59</v>
      </c>
      <c r="C17" s="60"/>
      <c r="D17" s="60"/>
      <c r="E17" s="60"/>
      <c r="F17" s="60"/>
      <c r="G17" s="61" t="s">
        <v>59</v>
      </c>
      <c r="H17" s="60"/>
      <c r="I17" s="60"/>
      <c r="J17" s="60"/>
      <c r="K17" s="61" t="s">
        <v>59</v>
      </c>
      <c r="L17" s="60"/>
      <c r="M17" s="60"/>
    </row>
    <row r="18" spans="1:13" x14ac:dyDescent="0.3">
      <c r="A18" s="63"/>
      <c r="B18" s="61" t="s">
        <v>59</v>
      </c>
      <c r="C18" s="60"/>
      <c r="D18" s="60"/>
      <c r="E18" s="60"/>
      <c r="F18" s="60"/>
      <c r="G18" s="61" t="s">
        <v>59</v>
      </c>
      <c r="H18" s="60"/>
      <c r="I18" s="60"/>
      <c r="J18" s="60"/>
      <c r="K18" s="61" t="s">
        <v>59</v>
      </c>
      <c r="L18" s="60"/>
      <c r="M18" s="60"/>
    </row>
    <row r="19" spans="1:13" x14ac:dyDescent="0.3">
      <c r="A19" s="1" t="s">
        <v>6</v>
      </c>
      <c r="B19" s="65" t="s">
        <v>211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</row>
    <row r="20" spans="1:13" ht="21" customHeight="1" x14ac:dyDescent="0.3">
      <c r="A20" s="63" t="s">
        <v>7</v>
      </c>
      <c r="B20" s="60" t="s">
        <v>8</v>
      </c>
      <c r="C20" s="60"/>
      <c r="D20" s="60"/>
      <c r="E20" s="60"/>
      <c r="F20" s="60"/>
      <c r="G20" s="60" t="s">
        <v>10</v>
      </c>
      <c r="H20" s="60"/>
      <c r="I20" s="60"/>
      <c r="J20" s="60"/>
      <c r="K20" s="60" t="s">
        <v>9</v>
      </c>
      <c r="L20" s="60"/>
      <c r="M20" s="60"/>
    </row>
    <row r="21" spans="1:13" ht="26.4" customHeight="1" x14ac:dyDescent="0.3">
      <c r="A21" s="63"/>
      <c r="B21" s="66" t="s">
        <v>212</v>
      </c>
      <c r="C21" s="67"/>
      <c r="D21" s="67"/>
      <c r="E21" s="67"/>
      <c r="F21" s="68"/>
      <c r="G21" s="60">
        <v>50</v>
      </c>
      <c r="H21" s="60"/>
      <c r="I21" s="60"/>
      <c r="J21" s="60"/>
      <c r="K21" s="60" t="s">
        <v>162</v>
      </c>
      <c r="L21" s="60"/>
      <c r="M21" s="60"/>
    </row>
    <row r="22" spans="1:13" x14ac:dyDescent="0.3">
      <c r="A22" s="63"/>
      <c r="B22" s="61" t="s">
        <v>59</v>
      </c>
      <c r="C22" s="60"/>
      <c r="D22" s="60"/>
      <c r="E22" s="60"/>
      <c r="F22" s="60"/>
      <c r="G22" s="61" t="s">
        <v>59</v>
      </c>
      <c r="H22" s="60"/>
      <c r="I22" s="60"/>
      <c r="J22" s="60"/>
      <c r="K22" s="61" t="s">
        <v>59</v>
      </c>
      <c r="L22" s="60"/>
      <c r="M22" s="60"/>
    </row>
    <row r="23" spans="1:13" x14ac:dyDescent="0.3">
      <c r="A23" s="63"/>
      <c r="B23" s="61" t="s">
        <v>59</v>
      </c>
      <c r="C23" s="60"/>
      <c r="D23" s="60"/>
      <c r="E23" s="60"/>
      <c r="F23" s="60"/>
      <c r="G23" s="61" t="s">
        <v>59</v>
      </c>
      <c r="H23" s="60"/>
      <c r="I23" s="60"/>
      <c r="J23" s="60"/>
      <c r="K23" s="61" t="s">
        <v>59</v>
      </c>
      <c r="L23" s="60"/>
      <c r="M23" s="60"/>
    </row>
    <row r="24" spans="1:13" x14ac:dyDescent="0.3">
      <c r="A24" s="63"/>
      <c r="B24" s="61" t="s">
        <v>59</v>
      </c>
      <c r="C24" s="60"/>
      <c r="D24" s="60"/>
      <c r="E24" s="60"/>
      <c r="F24" s="60"/>
      <c r="G24" s="61" t="s">
        <v>59</v>
      </c>
      <c r="H24" s="60"/>
      <c r="I24" s="60"/>
      <c r="J24" s="60"/>
      <c r="K24" s="61" t="s">
        <v>59</v>
      </c>
      <c r="L24" s="60"/>
      <c r="M24" s="60"/>
    </row>
    <row r="25" spans="1:13" x14ac:dyDescent="0.3">
      <c r="A25" s="63"/>
      <c r="B25" s="61" t="s">
        <v>59</v>
      </c>
      <c r="C25" s="60"/>
      <c r="D25" s="60"/>
      <c r="E25" s="60"/>
      <c r="F25" s="60"/>
      <c r="G25" s="61" t="s">
        <v>59</v>
      </c>
      <c r="H25" s="60"/>
      <c r="I25" s="60"/>
      <c r="J25" s="60"/>
      <c r="K25" s="61" t="s">
        <v>59</v>
      </c>
      <c r="L25" s="60"/>
      <c r="M25" s="60"/>
    </row>
    <row r="26" spans="1:13" x14ac:dyDescent="0.3">
      <c r="A26" s="65" t="s">
        <v>11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14.55" customHeight="1" x14ac:dyDescent="0.3">
      <c r="A27" s="1" t="s">
        <v>12</v>
      </c>
      <c r="B27" s="78" t="s">
        <v>213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</row>
    <row r="28" spans="1:13" ht="27.6" customHeight="1" x14ac:dyDescent="0.3">
      <c r="A28" s="1"/>
      <c r="B28" s="79" t="s">
        <v>214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1"/>
    </row>
    <row r="29" spans="1:13" ht="16.8" customHeight="1" x14ac:dyDescent="0.3">
      <c r="A29" s="1"/>
      <c r="B29" s="79" t="s">
        <v>217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1"/>
    </row>
    <row r="30" spans="1:13" ht="14.55" customHeight="1" x14ac:dyDescent="0.3">
      <c r="A30" s="1"/>
      <c r="B30" s="78" t="s">
        <v>215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</row>
    <row r="31" spans="1:13" ht="14.55" hidden="1" x14ac:dyDescent="0.35">
      <c r="A31" s="1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</row>
    <row r="32" spans="1:13" ht="14.55" hidden="1" x14ac:dyDescent="0.35">
      <c r="A32" s="1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x14ac:dyDescent="0.3">
      <c r="A33" s="1" t="s">
        <v>13</v>
      </c>
      <c r="B33" s="71" t="s">
        <v>219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3" x14ac:dyDescent="0.3">
      <c r="A34" s="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3" ht="14.55" hidden="1" x14ac:dyDescent="0.35">
      <c r="A35" s="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3" ht="14.55" hidden="1" x14ac:dyDescent="0.35">
      <c r="A36" s="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3" ht="14.55" hidden="1" x14ac:dyDescent="0.35">
      <c r="A37" s="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1:13" ht="14.55" hidden="1" x14ac:dyDescent="0.35">
      <c r="A38" s="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 x14ac:dyDescent="0.3">
      <c r="A39" s="1" t="s">
        <v>67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 x14ac:dyDescent="0.3">
      <c r="A40" s="37" t="s">
        <v>68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 x14ac:dyDescent="0.3">
      <c r="A41" s="37" t="s">
        <v>101</v>
      </c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ht="14.55" customHeight="1" x14ac:dyDescent="0.3">
      <c r="A42" s="37" t="s">
        <v>70</v>
      </c>
      <c r="B42" s="45" t="s">
        <v>218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spans="1:13" x14ac:dyDescent="0.3">
      <c r="A43" s="37" t="s">
        <v>71</v>
      </c>
      <c r="B43" s="45" t="s">
        <v>163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 x14ac:dyDescent="0.3">
      <c r="A44" s="37" t="s">
        <v>72</v>
      </c>
      <c r="B44" s="45" t="s">
        <v>164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x14ac:dyDescent="0.3">
      <c r="A45" s="37" t="s">
        <v>69</v>
      </c>
      <c r="B45" s="47" t="s">
        <v>73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x14ac:dyDescent="0.3">
      <c r="A46" s="5" t="s">
        <v>14</v>
      </c>
      <c r="B46" s="65" t="s">
        <v>61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</row>
    <row r="47" spans="1:13" x14ac:dyDescent="0.3">
      <c r="A47" s="1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</row>
    <row r="48" spans="1:13" x14ac:dyDescent="0.3">
      <c r="A48" s="72" t="s">
        <v>15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4"/>
    </row>
    <row r="49" spans="1:13" x14ac:dyDescent="0.3">
      <c r="A49" s="1" t="s">
        <v>16</v>
      </c>
      <c r="B49" s="75" t="s">
        <v>60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7"/>
    </row>
    <row r="50" spans="1:13" x14ac:dyDescent="0.3">
      <c r="A50" s="11" t="s">
        <v>17</v>
      </c>
      <c r="B50" s="6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4"/>
    </row>
    <row r="51" spans="1:13" x14ac:dyDescent="0.3">
      <c r="A51" s="12"/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7" t="s">
        <v>24</v>
      </c>
      <c r="I51" s="7" t="s">
        <v>25</v>
      </c>
      <c r="J51" s="7" t="s">
        <v>26</v>
      </c>
      <c r="K51" s="7" t="s">
        <v>27</v>
      </c>
      <c r="L51" s="7" t="s">
        <v>28</v>
      </c>
      <c r="M51" s="7" t="s">
        <v>29</v>
      </c>
    </row>
    <row r="52" spans="1:13" x14ac:dyDescent="0.3">
      <c r="A52" s="11" t="s">
        <v>41</v>
      </c>
      <c r="B52" s="49"/>
      <c r="C52" s="54"/>
      <c r="D52" s="54"/>
      <c r="E52" s="54"/>
      <c r="F52" s="54"/>
      <c r="G52" s="54"/>
      <c r="H52" s="54"/>
      <c r="I52" s="58" t="s">
        <v>203</v>
      </c>
      <c r="J52" s="49"/>
      <c r="K52" s="49"/>
      <c r="L52" s="49"/>
      <c r="M52" s="49"/>
    </row>
    <row r="53" spans="1:13" x14ac:dyDescent="0.3">
      <c r="A53" s="28" t="s">
        <v>167</v>
      </c>
      <c r="B53" s="50"/>
      <c r="C53" s="55"/>
      <c r="D53" s="55"/>
      <c r="E53" s="55"/>
      <c r="F53" s="55"/>
      <c r="G53" s="55"/>
      <c r="H53" s="55"/>
      <c r="I53" s="59"/>
      <c r="J53" s="50"/>
      <c r="K53" s="50"/>
      <c r="L53" s="50"/>
      <c r="M53" s="50"/>
    </row>
    <row r="54" spans="1:13" x14ac:dyDescent="0.3">
      <c r="A54" s="17" t="s">
        <v>54</v>
      </c>
      <c r="B54" s="49"/>
      <c r="C54" s="56"/>
      <c r="D54" s="83"/>
      <c r="E54" s="54"/>
      <c r="F54" s="54"/>
      <c r="G54" s="56"/>
      <c r="H54" s="54"/>
      <c r="I54" s="57">
        <f>A55</f>
        <v>47850000</v>
      </c>
      <c r="J54" s="49"/>
      <c r="K54" s="49"/>
      <c r="L54" s="49"/>
      <c r="M54" s="49"/>
    </row>
    <row r="55" spans="1:13" x14ac:dyDescent="0.3">
      <c r="A55" s="21">
        <f>RAB!N30</f>
        <v>47850000</v>
      </c>
      <c r="B55" s="50"/>
      <c r="C55" s="55"/>
      <c r="D55" s="55"/>
      <c r="E55" s="55"/>
      <c r="F55" s="55"/>
      <c r="G55" s="55"/>
      <c r="H55" s="55"/>
      <c r="I55" s="50"/>
      <c r="J55" s="50"/>
      <c r="K55" s="50"/>
      <c r="L55" s="50"/>
      <c r="M55" s="50"/>
    </row>
    <row r="56" spans="1:13" x14ac:dyDescent="0.3">
      <c r="A56" s="12" t="s">
        <v>47</v>
      </c>
      <c r="B56" s="49"/>
      <c r="C56" s="54"/>
      <c r="D56" s="54"/>
      <c r="E56" s="54"/>
      <c r="F56" s="54"/>
      <c r="G56" s="54"/>
      <c r="H56" s="54"/>
      <c r="I56" s="58" t="s">
        <v>203</v>
      </c>
      <c r="J56" s="49"/>
      <c r="K56" s="49"/>
      <c r="L56" s="49"/>
      <c r="M56" s="49"/>
    </row>
    <row r="57" spans="1:13" ht="27.6" customHeight="1" x14ac:dyDescent="0.3">
      <c r="A57" s="28" t="s">
        <v>183</v>
      </c>
      <c r="B57" s="50"/>
      <c r="C57" s="55"/>
      <c r="D57" s="55"/>
      <c r="E57" s="55"/>
      <c r="F57" s="55"/>
      <c r="G57" s="55"/>
      <c r="H57" s="55"/>
      <c r="I57" s="59"/>
      <c r="J57" s="50"/>
      <c r="K57" s="50"/>
      <c r="L57" s="50"/>
      <c r="M57" s="50"/>
    </row>
    <row r="58" spans="1:13" x14ac:dyDescent="0.3">
      <c r="A58" s="17" t="s">
        <v>54</v>
      </c>
      <c r="B58" s="49"/>
      <c r="C58" s="54"/>
      <c r="D58" s="56"/>
      <c r="E58" s="54"/>
      <c r="F58" s="54"/>
      <c r="G58" s="56"/>
      <c r="H58" s="54"/>
      <c r="I58" s="57">
        <f>A59</f>
        <v>2150000</v>
      </c>
      <c r="J58" s="49"/>
      <c r="K58" s="49"/>
      <c r="L58" s="49"/>
      <c r="M58" s="49"/>
    </row>
    <row r="59" spans="1:13" ht="13.2" customHeight="1" x14ac:dyDescent="0.3">
      <c r="A59" s="21">
        <f>RAB!N80</f>
        <v>2150000</v>
      </c>
      <c r="B59" s="50"/>
      <c r="C59" s="55"/>
      <c r="D59" s="55"/>
      <c r="E59" s="55"/>
      <c r="F59" s="55"/>
      <c r="G59" s="55"/>
      <c r="H59" s="55"/>
      <c r="I59" s="50"/>
      <c r="J59" s="50"/>
      <c r="K59" s="50"/>
      <c r="L59" s="50"/>
      <c r="M59" s="50"/>
    </row>
    <row r="60" spans="1:13" hidden="1" x14ac:dyDescent="0.3">
      <c r="A60" s="11"/>
      <c r="B60" s="49"/>
      <c r="C60" s="54"/>
      <c r="D60" s="54"/>
      <c r="E60" s="54"/>
      <c r="F60" s="54"/>
      <c r="G60" s="54"/>
      <c r="H60" s="54"/>
      <c r="I60" s="49"/>
      <c r="J60" s="49"/>
      <c r="K60" s="49"/>
      <c r="L60" s="49"/>
      <c r="M60" s="49"/>
    </row>
    <row r="61" spans="1:13" hidden="1" x14ac:dyDescent="0.3">
      <c r="A61" s="28"/>
      <c r="B61" s="50"/>
      <c r="C61" s="55"/>
      <c r="D61" s="55"/>
      <c r="E61" s="55"/>
      <c r="F61" s="55"/>
      <c r="G61" s="55"/>
      <c r="H61" s="55"/>
      <c r="I61" s="50"/>
      <c r="J61" s="50"/>
      <c r="K61" s="50"/>
      <c r="L61" s="50"/>
      <c r="M61" s="50"/>
    </row>
    <row r="62" spans="1:13" hidden="1" x14ac:dyDescent="0.3">
      <c r="A62" s="17"/>
      <c r="B62" s="49"/>
      <c r="C62" s="54"/>
      <c r="D62" s="54"/>
      <c r="E62" s="54"/>
      <c r="F62" s="54"/>
      <c r="G62" s="56"/>
      <c r="H62" s="54"/>
      <c r="I62" s="49"/>
      <c r="J62" s="49"/>
      <c r="K62" s="49"/>
      <c r="L62" s="49"/>
      <c r="M62" s="49"/>
    </row>
    <row r="63" spans="1:13" hidden="1" x14ac:dyDescent="0.3">
      <c r="A63" s="21"/>
      <c r="B63" s="50"/>
      <c r="C63" s="55"/>
      <c r="D63" s="55"/>
      <c r="E63" s="55"/>
      <c r="F63" s="55"/>
      <c r="G63" s="55"/>
      <c r="H63" s="55"/>
      <c r="I63" s="50"/>
      <c r="J63" s="50"/>
      <c r="K63" s="50"/>
      <c r="L63" s="50"/>
      <c r="M63" s="50"/>
    </row>
    <row r="64" spans="1:13" hidden="1" x14ac:dyDescent="0.3">
      <c r="A64" s="11"/>
      <c r="B64" s="49"/>
      <c r="C64" s="54"/>
      <c r="D64" s="54"/>
      <c r="E64" s="54"/>
      <c r="F64" s="54"/>
      <c r="G64" s="54"/>
      <c r="H64" s="54"/>
      <c r="I64" s="54"/>
      <c r="J64" s="54"/>
      <c r="K64" s="49"/>
      <c r="L64" s="49"/>
      <c r="M64" s="49"/>
    </row>
    <row r="65" spans="1:13" hidden="1" x14ac:dyDescent="0.3">
      <c r="A65" s="15"/>
      <c r="B65" s="50"/>
      <c r="C65" s="55"/>
      <c r="D65" s="55"/>
      <c r="E65" s="55"/>
      <c r="F65" s="55"/>
      <c r="G65" s="55"/>
      <c r="H65" s="55"/>
      <c r="I65" s="55"/>
      <c r="J65" s="55"/>
      <c r="K65" s="50"/>
      <c r="L65" s="50"/>
      <c r="M65" s="50"/>
    </row>
    <row r="66" spans="1:13" hidden="1" x14ac:dyDescent="0.3">
      <c r="A66" s="18"/>
      <c r="B66" s="49"/>
      <c r="C66" s="49"/>
      <c r="D66" s="49"/>
      <c r="E66" s="49"/>
      <c r="F66" s="49"/>
      <c r="G66" s="54"/>
      <c r="H66" s="56"/>
      <c r="I66" s="54"/>
      <c r="J66" s="56"/>
      <c r="K66" s="51"/>
      <c r="L66" s="51"/>
      <c r="M66" s="51"/>
    </row>
    <row r="67" spans="1:13" hidden="1" x14ac:dyDescent="0.3">
      <c r="A67" s="21"/>
      <c r="B67" s="50"/>
      <c r="C67" s="50"/>
      <c r="D67" s="50"/>
      <c r="E67" s="50"/>
      <c r="F67" s="50"/>
      <c r="G67" s="55"/>
      <c r="H67" s="55"/>
      <c r="I67" s="55"/>
      <c r="J67" s="55"/>
      <c r="K67" s="52"/>
      <c r="L67" s="52"/>
      <c r="M67" s="52"/>
    </row>
    <row r="68" spans="1:13" hidden="1" x14ac:dyDescent="0.3">
      <c r="A68" s="11"/>
      <c r="B68" s="49"/>
      <c r="C68" s="49"/>
      <c r="D68" s="49"/>
      <c r="E68" s="49"/>
      <c r="F68" s="49"/>
      <c r="G68" s="54"/>
      <c r="H68" s="54"/>
      <c r="I68" s="54"/>
      <c r="J68" s="51"/>
      <c r="K68" s="51"/>
      <c r="L68" s="51"/>
      <c r="M68" s="51"/>
    </row>
    <row r="69" spans="1:13" hidden="1" x14ac:dyDescent="0.3">
      <c r="A69" s="15"/>
      <c r="B69" s="50"/>
      <c r="C69" s="50"/>
      <c r="D69" s="50"/>
      <c r="E69" s="50"/>
      <c r="F69" s="50"/>
      <c r="G69" s="55"/>
      <c r="H69" s="55"/>
      <c r="I69" s="55"/>
      <c r="J69" s="52"/>
      <c r="K69" s="52"/>
      <c r="L69" s="52"/>
      <c r="M69" s="52"/>
    </row>
    <row r="70" spans="1:13" ht="1.8" hidden="1" customHeight="1" x14ac:dyDescent="0.3">
      <c r="A70" s="17"/>
      <c r="B70" s="49"/>
      <c r="C70" s="49"/>
      <c r="D70" s="49"/>
      <c r="E70" s="49"/>
      <c r="F70" s="49"/>
      <c r="G70" s="54"/>
      <c r="H70" s="56"/>
      <c r="I70" s="54"/>
      <c r="J70" s="51"/>
      <c r="K70" s="51"/>
      <c r="L70" s="51"/>
      <c r="M70" s="51"/>
    </row>
    <row r="71" spans="1:13" hidden="1" x14ac:dyDescent="0.3">
      <c r="A71" s="21"/>
      <c r="B71" s="50"/>
      <c r="C71" s="50"/>
      <c r="D71" s="50"/>
      <c r="E71" s="50"/>
      <c r="F71" s="50"/>
      <c r="G71" s="55"/>
      <c r="H71" s="55"/>
      <c r="I71" s="55"/>
      <c r="J71" s="52"/>
      <c r="K71" s="52"/>
      <c r="L71" s="52"/>
      <c r="M71" s="52"/>
    </row>
    <row r="72" spans="1:13" hidden="1" x14ac:dyDescent="0.3">
      <c r="A72" s="11"/>
      <c r="B72" s="49"/>
      <c r="C72" s="49"/>
      <c r="D72" s="49"/>
      <c r="E72" s="49"/>
      <c r="F72" s="49"/>
      <c r="G72" s="54"/>
      <c r="H72" s="54"/>
      <c r="I72" s="54"/>
      <c r="J72" s="51"/>
      <c r="K72" s="51"/>
      <c r="L72" s="51"/>
      <c r="M72" s="51"/>
    </row>
    <row r="73" spans="1:13" hidden="1" x14ac:dyDescent="0.3">
      <c r="A73" s="15"/>
      <c r="B73" s="50"/>
      <c r="C73" s="50"/>
      <c r="D73" s="50"/>
      <c r="E73" s="50"/>
      <c r="F73" s="50"/>
      <c r="G73" s="55"/>
      <c r="H73" s="55"/>
      <c r="I73" s="55"/>
      <c r="J73" s="52"/>
      <c r="K73" s="52"/>
      <c r="L73" s="52"/>
      <c r="M73" s="52"/>
    </row>
    <row r="74" spans="1:13" hidden="1" x14ac:dyDescent="0.3">
      <c r="A74" s="17"/>
      <c r="B74" s="49"/>
      <c r="C74" s="49"/>
      <c r="D74" s="49"/>
      <c r="E74" s="49"/>
      <c r="F74" s="49"/>
      <c r="G74" s="54"/>
      <c r="H74" s="56"/>
      <c r="I74" s="54"/>
      <c r="J74" s="51"/>
      <c r="K74" s="51"/>
      <c r="L74" s="51"/>
      <c r="M74" s="51"/>
    </row>
    <row r="75" spans="1:13" hidden="1" x14ac:dyDescent="0.3">
      <c r="A75" s="21"/>
      <c r="B75" s="50"/>
      <c r="C75" s="50"/>
      <c r="D75" s="50"/>
      <c r="E75" s="50"/>
      <c r="F75" s="50"/>
      <c r="G75" s="55"/>
      <c r="H75" s="55"/>
      <c r="I75" s="55"/>
      <c r="J75" s="52"/>
      <c r="K75" s="52"/>
      <c r="L75" s="52"/>
      <c r="M75" s="52"/>
    </row>
    <row r="76" spans="1:13" hidden="1" x14ac:dyDescent="0.3">
      <c r="A76" s="11"/>
      <c r="B76" s="49"/>
      <c r="C76" s="49"/>
      <c r="D76" s="49"/>
      <c r="E76" s="49"/>
      <c r="F76" s="49"/>
      <c r="G76" s="54"/>
      <c r="H76" s="54"/>
      <c r="I76" s="54"/>
      <c r="J76" s="51"/>
      <c r="K76" s="51"/>
      <c r="L76" s="51"/>
      <c r="M76" s="51"/>
    </row>
    <row r="77" spans="1:13" hidden="1" x14ac:dyDescent="0.3">
      <c r="A77" s="15"/>
      <c r="B77" s="50"/>
      <c r="C77" s="50"/>
      <c r="D77" s="50"/>
      <c r="E77" s="50"/>
      <c r="F77" s="50"/>
      <c r="G77" s="55"/>
      <c r="H77" s="55"/>
      <c r="I77" s="55"/>
      <c r="J77" s="52"/>
      <c r="K77" s="52"/>
      <c r="L77" s="52"/>
      <c r="M77" s="52"/>
    </row>
    <row r="78" spans="1:13" hidden="1" x14ac:dyDescent="0.3">
      <c r="A78" s="17"/>
      <c r="B78" s="49"/>
      <c r="C78" s="49"/>
      <c r="D78" s="49"/>
      <c r="E78" s="49"/>
      <c r="F78" s="49"/>
      <c r="G78" s="54"/>
      <c r="H78" s="54"/>
      <c r="I78" s="56"/>
      <c r="J78" s="51"/>
      <c r="K78" s="51"/>
      <c r="L78" s="51"/>
      <c r="M78" s="51"/>
    </row>
    <row r="79" spans="1:13" hidden="1" x14ac:dyDescent="0.3">
      <c r="A79" s="21"/>
      <c r="B79" s="50"/>
      <c r="C79" s="50"/>
      <c r="D79" s="50"/>
      <c r="E79" s="50"/>
      <c r="F79" s="50"/>
      <c r="G79" s="55"/>
      <c r="H79" s="55"/>
      <c r="I79" s="55"/>
      <c r="J79" s="52"/>
      <c r="K79" s="52"/>
      <c r="L79" s="52"/>
      <c r="M79" s="52"/>
    </row>
    <row r="80" spans="1:13" x14ac:dyDescent="0.3">
      <c r="A80" s="11"/>
      <c r="B80" s="49"/>
      <c r="C80" s="49"/>
      <c r="D80" s="49"/>
      <c r="E80" s="49"/>
      <c r="F80" s="49"/>
      <c r="G80" s="54"/>
      <c r="H80" s="54"/>
      <c r="I80" s="54"/>
      <c r="J80" s="51"/>
      <c r="K80" s="51"/>
      <c r="L80" s="51"/>
      <c r="M80" s="51"/>
    </row>
    <row r="81" spans="1:15" x14ac:dyDescent="0.3">
      <c r="A81" s="15"/>
      <c r="B81" s="50"/>
      <c r="C81" s="50"/>
      <c r="D81" s="50"/>
      <c r="E81" s="50"/>
      <c r="F81" s="50"/>
      <c r="G81" s="55"/>
      <c r="H81" s="55"/>
      <c r="I81" s="55"/>
      <c r="J81" s="52"/>
      <c r="K81" s="52"/>
      <c r="L81" s="52"/>
      <c r="M81" s="52"/>
    </row>
    <row r="82" spans="1:15" x14ac:dyDescent="0.3">
      <c r="A82" s="17"/>
      <c r="B82" s="49"/>
      <c r="C82" s="49"/>
      <c r="D82" s="49"/>
      <c r="E82" s="49"/>
      <c r="F82" s="49"/>
      <c r="G82" s="51"/>
      <c r="H82" s="51"/>
      <c r="I82" s="53"/>
      <c r="J82" s="51"/>
      <c r="K82" s="51"/>
      <c r="L82" s="51"/>
      <c r="M82" s="51"/>
    </row>
    <row r="83" spans="1:15" x14ac:dyDescent="0.3">
      <c r="A83" s="21"/>
      <c r="B83" s="50"/>
      <c r="C83" s="50"/>
      <c r="D83" s="50"/>
      <c r="E83" s="50"/>
      <c r="F83" s="50"/>
      <c r="G83" s="52"/>
      <c r="H83" s="52"/>
      <c r="I83" s="52"/>
      <c r="J83" s="52"/>
      <c r="K83" s="52"/>
      <c r="L83" s="52"/>
      <c r="M83" s="52"/>
    </row>
    <row r="84" spans="1:15" ht="14.55" hidden="1" x14ac:dyDescent="0.35">
      <c r="A84" s="11" t="s">
        <v>49</v>
      </c>
      <c r="B84" s="49"/>
      <c r="C84" s="49"/>
      <c r="D84" s="49"/>
      <c r="E84" s="49"/>
      <c r="F84" s="49"/>
      <c r="G84" s="51"/>
      <c r="H84" s="51"/>
      <c r="I84" s="51"/>
      <c r="J84" s="51"/>
      <c r="K84" s="51"/>
      <c r="L84" s="51"/>
      <c r="M84" s="51"/>
    </row>
    <row r="85" spans="1:15" ht="14.55" hidden="1" x14ac:dyDescent="0.35">
      <c r="A85" s="15" t="s">
        <v>53</v>
      </c>
      <c r="B85" s="50"/>
      <c r="C85" s="50"/>
      <c r="D85" s="50"/>
      <c r="E85" s="50"/>
      <c r="F85" s="50"/>
      <c r="G85" s="52"/>
      <c r="H85" s="52"/>
      <c r="I85" s="52"/>
      <c r="J85" s="52"/>
      <c r="K85" s="52"/>
      <c r="L85" s="52"/>
      <c r="M85" s="52"/>
    </row>
    <row r="86" spans="1:15" ht="14.55" hidden="1" x14ac:dyDescent="0.35">
      <c r="A86" s="17" t="s">
        <v>54</v>
      </c>
      <c r="B86" s="49"/>
      <c r="C86" s="49"/>
      <c r="D86" s="49"/>
      <c r="E86" s="49"/>
      <c r="F86" s="49"/>
      <c r="G86" s="51"/>
      <c r="H86" s="51"/>
      <c r="I86" s="51"/>
      <c r="J86" s="51"/>
      <c r="K86" s="51"/>
      <c r="L86" s="51"/>
      <c r="M86" s="51"/>
    </row>
    <row r="87" spans="1:15" ht="14.55" hidden="1" x14ac:dyDescent="0.35">
      <c r="A87" s="21">
        <f>RAB!N117</f>
        <v>0</v>
      </c>
      <c r="B87" s="50"/>
      <c r="C87" s="50"/>
      <c r="D87" s="50"/>
      <c r="E87" s="50"/>
      <c r="F87" s="50"/>
      <c r="G87" s="52"/>
      <c r="H87" s="52"/>
      <c r="I87" s="52"/>
      <c r="J87" s="52"/>
      <c r="K87" s="52"/>
      <c r="L87" s="52"/>
      <c r="M87" s="52"/>
    </row>
    <row r="88" spans="1:15" ht="14.55" hidden="1" x14ac:dyDescent="0.35">
      <c r="A88" s="11" t="s">
        <v>50</v>
      </c>
      <c r="B88" s="49"/>
      <c r="C88" s="49"/>
      <c r="D88" s="49"/>
      <c r="E88" s="49"/>
      <c r="F88" s="49"/>
      <c r="G88" s="51"/>
      <c r="H88" s="51"/>
      <c r="I88" s="51"/>
      <c r="J88" s="51"/>
      <c r="K88" s="51"/>
      <c r="L88" s="51"/>
      <c r="M88" s="51"/>
    </row>
    <row r="89" spans="1:15" ht="14.55" hidden="1" x14ac:dyDescent="0.35">
      <c r="A89" s="15" t="s">
        <v>53</v>
      </c>
      <c r="B89" s="50"/>
      <c r="C89" s="50"/>
      <c r="D89" s="50"/>
      <c r="E89" s="50"/>
      <c r="F89" s="50"/>
      <c r="G89" s="52"/>
      <c r="H89" s="52"/>
      <c r="I89" s="52"/>
      <c r="J89" s="52"/>
      <c r="K89" s="52"/>
      <c r="L89" s="52"/>
      <c r="M89" s="52"/>
    </row>
    <row r="90" spans="1:15" ht="14.55" hidden="1" x14ac:dyDescent="0.35">
      <c r="A90" s="19" t="s">
        <v>54</v>
      </c>
      <c r="B90" s="49"/>
      <c r="C90" s="49"/>
      <c r="D90" s="49"/>
      <c r="E90" s="49"/>
      <c r="F90" s="49"/>
      <c r="G90" s="51"/>
      <c r="H90" s="51"/>
      <c r="I90" s="51"/>
      <c r="J90" s="51"/>
      <c r="K90" s="51"/>
      <c r="L90" s="51"/>
      <c r="M90" s="51"/>
    </row>
    <row r="91" spans="1:15" ht="14.55" hidden="1" x14ac:dyDescent="0.35">
      <c r="A91" s="21">
        <f>RAB!N130</f>
        <v>0</v>
      </c>
      <c r="B91" s="50"/>
      <c r="C91" s="50"/>
      <c r="D91" s="50"/>
      <c r="E91" s="50"/>
      <c r="F91" s="50"/>
      <c r="G91" s="52"/>
      <c r="H91" s="52"/>
      <c r="I91" s="52"/>
      <c r="J91" s="52"/>
      <c r="K91" s="52"/>
      <c r="L91" s="52"/>
      <c r="M91" s="52"/>
    </row>
    <row r="92" spans="1:15" x14ac:dyDescent="0.3">
      <c r="A92" s="16" t="s">
        <v>55</v>
      </c>
      <c r="B92" s="23">
        <f>SUM(B54,B58,B62,B66,B70,B74,B78,B82,B86,B90)</f>
        <v>0</v>
      </c>
      <c r="C92" s="23">
        <f>SUM(C54,C58,C62,C66,C70,C74,C78,C82,C86,C90)</f>
        <v>0</v>
      </c>
      <c r="D92" s="23">
        <f t="shared" ref="D92:M92" si="0">SUM(D54,D58,D62,D66,D70,D74,D78,D82,D86,D90)</f>
        <v>0</v>
      </c>
      <c r="E92" s="23">
        <f t="shared" si="0"/>
        <v>0</v>
      </c>
      <c r="F92" s="23">
        <f t="shared" si="0"/>
        <v>0</v>
      </c>
      <c r="G92" s="23">
        <f t="shared" si="0"/>
        <v>0</v>
      </c>
      <c r="H92" s="23">
        <f t="shared" si="0"/>
        <v>0</v>
      </c>
      <c r="I92" s="23">
        <f t="shared" si="0"/>
        <v>50000000</v>
      </c>
      <c r="J92" s="23">
        <f t="shared" si="0"/>
        <v>0</v>
      </c>
      <c r="K92" s="23">
        <f t="shared" si="0"/>
        <v>0</v>
      </c>
      <c r="L92" s="23">
        <f t="shared" si="0"/>
        <v>0</v>
      </c>
      <c r="M92" s="23">
        <f t="shared" si="0"/>
        <v>0</v>
      </c>
      <c r="N92" s="22">
        <f>SUM(B92:M92)-B94</f>
        <v>0</v>
      </c>
    </row>
    <row r="93" spans="1:15" x14ac:dyDescent="0.3">
      <c r="A93" s="3" t="s">
        <v>30</v>
      </c>
      <c r="B93" s="70" t="s">
        <v>216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</row>
    <row r="94" spans="1:15" x14ac:dyDescent="0.3">
      <c r="A94" s="3" t="s">
        <v>31</v>
      </c>
      <c r="B94" s="69">
        <f>RAB!N143</f>
        <v>50000000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O94" s="8" t="s">
        <v>40</v>
      </c>
    </row>
    <row r="95" spans="1:1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7" spans="2:12" x14ac:dyDescent="0.3">
      <c r="B97" s="26" t="s">
        <v>52</v>
      </c>
      <c r="C97" s="27"/>
      <c r="D97" s="27"/>
      <c r="J97" s="26" t="s">
        <v>32</v>
      </c>
      <c r="K97" s="25"/>
      <c r="L97" s="25"/>
    </row>
    <row r="98" spans="2:12" x14ac:dyDescent="0.3">
      <c r="B98" s="27"/>
      <c r="C98" s="27"/>
      <c r="D98" s="27"/>
      <c r="I98" s="24"/>
      <c r="J98" s="24"/>
    </row>
    <row r="99" spans="2:12" x14ac:dyDescent="0.3">
      <c r="B99" s="27"/>
      <c r="C99" s="27"/>
      <c r="D99" s="27"/>
      <c r="I99" s="27"/>
      <c r="J99" s="27"/>
    </row>
    <row r="100" spans="2:12" x14ac:dyDescent="0.3">
      <c r="B100" s="27"/>
      <c r="C100" s="27"/>
      <c r="D100" s="27"/>
      <c r="I100" s="27"/>
      <c r="J100" s="27"/>
    </row>
    <row r="101" spans="2:12" x14ac:dyDescent="0.3">
      <c r="B101" s="27"/>
      <c r="C101" s="27"/>
      <c r="D101" s="27"/>
      <c r="J101" s="29"/>
      <c r="K101" s="29"/>
    </row>
    <row r="102" spans="2:12" x14ac:dyDescent="0.3">
      <c r="B102" s="33" t="s">
        <v>204</v>
      </c>
      <c r="C102" s="33"/>
      <c r="D102" s="33"/>
      <c r="J102" s="33" t="s">
        <v>206</v>
      </c>
      <c r="K102" s="33"/>
      <c r="L102" s="33"/>
    </row>
    <row r="103" spans="2:12" x14ac:dyDescent="0.3">
      <c r="B103" s="43" t="s">
        <v>205</v>
      </c>
      <c r="C103" s="34"/>
      <c r="D103" s="34"/>
      <c r="J103" s="34" t="s">
        <v>65</v>
      </c>
      <c r="K103" s="34"/>
      <c r="L103" s="34"/>
    </row>
    <row r="104" spans="2:12" x14ac:dyDescent="0.3">
      <c r="B104" s="44" t="s">
        <v>207</v>
      </c>
      <c r="C104" s="35"/>
      <c r="D104" s="35"/>
      <c r="J104" s="44" t="s">
        <v>208</v>
      </c>
      <c r="K104" s="35"/>
      <c r="L104" s="35"/>
    </row>
  </sheetData>
  <mergeCells count="324">
    <mergeCell ref="B41:M41"/>
    <mergeCell ref="L54:L55"/>
    <mergeCell ref="M54:M55"/>
    <mergeCell ref="B46:M46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B94:M94"/>
    <mergeCell ref="B93:M93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3:M38"/>
    <mergeCell ref="A48:M48"/>
    <mergeCell ref="B49:M49"/>
    <mergeCell ref="B56:B57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G56:G57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2:C53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E60:E61"/>
    <mergeCell ref="F60:F61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E64:E65"/>
    <mergeCell ref="F64:F65"/>
    <mergeCell ref="L60:L61"/>
    <mergeCell ref="M60:M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G60:G61"/>
    <mergeCell ref="H60:H61"/>
    <mergeCell ref="I60:I61"/>
    <mergeCell ref="J60:J61"/>
    <mergeCell ref="K60:K61"/>
    <mergeCell ref="B60:B61"/>
    <mergeCell ref="C60:C61"/>
    <mergeCell ref="D60:D61"/>
    <mergeCell ref="E68:E69"/>
    <mergeCell ref="F68:F69"/>
    <mergeCell ref="L64:L65"/>
    <mergeCell ref="M64:M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G64:G65"/>
    <mergeCell ref="H64:H65"/>
    <mergeCell ref="I64:I65"/>
    <mergeCell ref="J64:J65"/>
    <mergeCell ref="K64:K65"/>
    <mergeCell ref="B64:B65"/>
    <mergeCell ref="C64:C65"/>
    <mergeCell ref="D64:D65"/>
    <mergeCell ref="E72:E73"/>
    <mergeCell ref="F72:F73"/>
    <mergeCell ref="L68:L69"/>
    <mergeCell ref="M68:M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G68:G69"/>
    <mergeCell ref="H68:H69"/>
    <mergeCell ref="I68:I69"/>
    <mergeCell ref="J68:J69"/>
    <mergeCell ref="K68:K69"/>
    <mergeCell ref="B68:B69"/>
    <mergeCell ref="C68:C69"/>
    <mergeCell ref="D68:D69"/>
    <mergeCell ref="E76:E77"/>
    <mergeCell ref="F76:F77"/>
    <mergeCell ref="L72:L73"/>
    <mergeCell ref="M72:M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G72:G73"/>
    <mergeCell ref="H72:H73"/>
    <mergeCell ref="I72:I73"/>
    <mergeCell ref="J72:J73"/>
    <mergeCell ref="K72:K73"/>
    <mergeCell ref="B72:B73"/>
    <mergeCell ref="C72:C73"/>
    <mergeCell ref="D72:D73"/>
    <mergeCell ref="G80:G81"/>
    <mergeCell ref="B80:B81"/>
    <mergeCell ref="L76:L77"/>
    <mergeCell ref="M76:M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G76:G77"/>
    <mergeCell ref="H76:H77"/>
    <mergeCell ref="I76:I77"/>
    <mergeCell ref="J76:J77"/>
    <mergeCell ref="K76:K77"/>
    <mergeCell ref="B76:B77"/>
    <mergeCell ref="C76:C77"/>
    <mergeCell ref="D76:D77"/>
    <mergeCell ref="B84:B85"/>
    <mergeCell ref="C84:C85"/>
    <mergeCell ref="M80:M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H80:H81"/>
    <mergeCell ref="I80:I81"/>
    <mergeCell ref="J80:J81"/>
    <mergeCell ref="K80:K81"/>
    <mergeCell ref="L80:L81"/>
    <mergeCell ref="C80:C81"/>
    <mergeCell ref="D80:D81"/>
    <mergeCell ref="E80:E81"/>
    <mergeCell ref="F80:F81"/>
    <mergeCell ref="I86:I87"/>
    <mergeCell ref="J86:J87"/>
    <mergeCell ref="K86:K87"/>
    <mergeCell ref="L86:L87"/>
    <mergeCell ref="M86:M87"/>
    <mergeCell ref="G84:G85"/>
    <mergeCell ref="H84:H85"/>
    <mergeCell ref="I84:I85"/>
    <mergeCell ref="J84:J85"/>
    <mergeCell ref="K84:K85"/>
    <mergeCell ref="K90:K91"/>
    <mergeCell ref="L90:L91"/>
    <mergeCell ref="M90:M91"/>
    <mergeCell ref="G88:G89"/>
    <mergeCell ref="H88:H89"/>
    <mergeCell ref="I88:I89"/>
    <mergeCell ref="J88:J89"/>
    <mergeCell ref="K88:K89"/>
    <mergeCell ref="B88:B89"/>
    <mergeCell ref="C88:C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43:M43"/>
    <mergeCell ref="B39:M39"/>
    <mergeCell ref="B40:M40"/>
    <mergeCell ref="B45:M45"/>
    <mergeCell ref="B42:M42"/>
    <mergeCell ref="B44:M44"/>
    <mergeCell ref="A5:A6"/>
    <mergeCell ref="D88:D89"/>
    <mergeCell ref="E88:E89"/>
    <mergeCell ref="F88:F89"/>
    <mergeCell ref="D84:D85"/>
    <mergeCell ref="E84:E85"/>
    <mergeCell ref="F84:F85"/>
    <mergeCell ref="L88:L89"/>
    <mergeCell ref="M88:M89"/>
    <mergeCell ref="L84:L85"/>
    <mergeCell ref="M84:M85"/>
    <mergeCell ref="B86:B87"/>
    <mergeCell ref="C86:C87"/>
    <mergeCell ref="D86:D87"/>
    <mergeCell ref="E86:E87"/>
    <mergeCell ref="F86:F87"/>
    <mergeCell ref="G86:G87"/>
    <mergeCell ref="H86:H87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93:M93">
      <formula1>"1 Bulan, 2 Bulan, 3 Bulan, 4 Bulan, 5 Bulan, 6 Bulan, 7 Bulan, 8 Bulan, 9 Bulan, 10 Bulan, 11 Bulan, 12 Bulan"</formula1>
    </dataValidation>
  </dataValidation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55"/>
  <sheetViews>
    <sheetView topLeftCell="A81" zoomScale="89" zoomScaleNormal="89" workbookViewId="0">
      <selection activeCell="L67" sqref="L67:M67"/>
    </sheetView>
  </sheetViews>
  <sheetFormatPr defaultRowHeight="14.4" x14ac:dyDescent="0.3"/>
  <cols>
    <col min="1" max="1" width="24.44140625" customWidth="1"/>
    <col min="2" max="2" width="13.77734375" customWidth="1"/>
    <col min="3" max="3" width="9.21875" customWidth="1"/>
    <col min="11" max="11" width="6.33203125" customWidth="1"/>
    <col min="17" max="17" width="12.21875" bestFit="1" customWidth="1"/>
  </cols>
  <sheetData>
    <row r="2" spans="1:13" ht="14.55" x14ac:dyDescent="0.35">
      <c r="A2" s="1" t="s">
        <v>0</v>
      </c>
      <c r="B2" s="65" t="str">
        <f>'FORMAT KAK'!B3:M3</f>
        <v>Badan Pengelolaan Pendapatan Keuangan dan Aset Daerah Kabupaten Banjarnegara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4.55" x14ac:dyDescent="0.35">
      <c r="A3" s="1" t="s">
        <v>1</v>
      </c>
      <c r="B3" s="65" t="str">
        <f>'FORMAT KAK'!B4:M4</f>
        <v>Badan Pengelolaan Pendapatan Keuangan dan Aset Daerah Kabupaten Banjarnegara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x14ac:dyDescent="0.3">
      <c r="A4" s="48" t="s">
        <v>66</v>
      </c>
      <c r="B4" s="60" t="s">
        <v>8</v>
      </c>
      <c r="C4" s="60"/>
      <c r="D4" s="60"/>
      <c r="E4" s="60"/>
      <c r="F4" s="60"/>
      <c r="G4" s="60" t="s">
        <v>10</v>
      </c>
      <c r="H4" s="60"/>
      <c r="I4" s="60"/>
      <c r="J4" s="60"/>
      <c r="K4" s="60" t="s">
        <v>9</v>
      </c>
      <c r="L4" s="60"/>
      <c r="M4" s="60"/>
    </row>
    <row r="5" spans="1:13" x14ac:dyDescent="0.3">
      <c r="A5" s="48"/>
      <c r="B5" s="62"/>
      <c r="C5" s="62"/>
      <c r="D5" s="62"/>
      <c r="E5" s="62"/>
      <c r="F5" s="62"/>
      <c r="G5" s="60">
        <f>'FORMAT KAK'!G6:J6</f>
        <v>0</v>
      </c>
      <c r="H5" s="60"/>
      <c r="I5" s="60"/>
      <c r="J5" s="60"/>
      <c r="K5" s="60">
        <f>'FORMAT KAK'!K6:M6</f>
        <v>0</v>
      </c>
      <c r="L5" s="60"/>
      <c r="M5" s="60"/>
    </row>
    <row r="6" spans="1:13" ht="14.55" x14ac:dyDescent="0.35">
      <c r="A6" s="1" t="s">
        <v>2</v>
      </c>
      <c r="B6" s="145" t="str">
        <f>'FORMAT KAK'!B7:M7</f>
        <v>Program Pengembangan Kapasitas Daya Saing Keolahragaan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</row>
    <row r="7" spans="1:13" x14ac:dyDescent="0.3">
      <c r="A7" s="63" t="s">
        <v>3</v>
      </c>
      <c r="B7" s="146" t="s">
        <v>8</v>
      </c>
      <c r="C7" s="146"/>
      <c r="D7" s="146"/>
      <c r="E7" s="146"/>
      <c r="F7" s="146"/>
      <c r="G7" s="146" t="s">
        <v>10</v>
      </c>
      <c r="H7" s="146"/>
      <c r="I7" s="146"/>
      <c r="J7" s="146"/>
      <c r="K7" s="146" t="s">
        <v>9</v>
      </c>
      <c r="L7" s="146"/>
      <c r="M7" s="146"/>
    </row>
    <row r="8" spans="1:13" ht="28.5" customHeight="1" x14ac:dyDescent="0.3">
      <c r="A8" s="63"/>
      <c r="B8" s="62" t="str">
        <f>'FORMAT KAK'!B9:F9</f>
        <v>Terlaksananya  Pembinaan dan Pengembangan Organisasi Olahraga</v>
      </c>
      <c r="C8" s="62"/>
      <c r="D8" s="62"/>
      <c r="E8" s="62"/>
      <c r="F8" s="62"/>
      <c r="G8" s="60">
        <f>'FORMAT KAK'!G9:J9</f>
        <v>100</v>
      </c>
      <c r="H8" s="60"/>
      <c r="I8" s="60"/>
      <c r="J8" s="60"/>
      <c r="K8" s="60" t="str">
        <f>'FORMAT KAK'!K9:M9</f>
        <v>%</v>
      </c>
      <c r="L8" s="60"/>
      <c r="M8" s="60"/>
    </row>
    <row r="9" spans="1:13" x14ac:dyDescent="0.3">
      <c r="A9" s="63"/>
      <c r="B9" s="62"/>
      <c r="C9" s="62"/>
      <c r="D9" s="62"/>
      <c r="E9" s="62"/>
      <c r="F9" s="62"/>
      <c r="G9" s="60" t="str">
        <f>'FORMAT KAK'!G10:J10</f>
        <v>&gt;100</v>
      </c>
      <c r="H9" s="60"/>
      <c r="I9" s="60"/>
      <c r="J9" s="60"/>
      <c r="K9" s="60" t="str">
        <f>'FORMAT KAK'!K10:M10</f>
        <v>%</v>
      </c>
      <c r="L9" s="60"/>
      <c r="M9" s="60"/>
    </row>
    <row r="10" spans="1:13" x14ac:dyDescent="0.3">
      <c r="A10" s="63"/>
      <c r="B10" s="62" t="str">
        <f>'FORMAT KAK'!B11:F11</f>
        <v>-</v>
      </c>
      <c r="C10" s="62"/>
      <c r="D10" s="62"/>
      <c r="E10" s="62"/>
      <c r="F10" s="62"/>
      <c r="G10" s="60" t="str">
        <f>'FORMAT KAK'!G11:J11</f>
        <v>-</v>
      </c>
      <c r="H10" s="60"/>
      <c r="I10" s="60"/>
      <c r="J10" s="60"/>
      <c r="K10" s="60" t="str">
        <f>'FORMAT KAK'!K11:M11</f>
        <v>-</v>
      </c>
      <c r="L10" s="60"/>
      <c r="M10" s="60"/>
    </row>
    <row r="11" spans="1:13" x14ac:dyDescent="0.3">
      <c r="A11" s="63"/>
      <c r="B11" s="62" t="str">
        <f>'FORMAT KAK'!B12:F12</f>
        <v>-</v>
      </c>
      <c r="C11" s="62"/>
      <c r="D11" s="62"/>
      <c r="E11" s="62"/>
      <c r="F11" s="62"/>
      <c r="G11" s="60" t="str">
        <f>'FORMAT KAK'!G12:J12</f>
        <v>-</v>
      </c>
      <c r="H11" s="60"/>
      <c r="I11" s="60"/>
      <c r="J11" s="60"/>
      <c r="K11" s="60" t="str">
        <f>'FORMAT KAK'!K12:M12</f>
        <v>-</v>
      </c>
      <c r="L11" s="60"/>
      <c r="M11" s="60"/>
    </row>
    <row r="12" spans="1:13" ht="14.55" x14ac:dyDescent="0.35">
      <c r="A12" s="1" t="s">
        <v>4</v>
      </c>
      <c r="B12" s="65" t="str">
        <f>'FORMAT KAK'!B13:M13</f>
        <v>Pembinaan dan Pengembangan Organisasi Olahraga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3" x14ac:dyDescent="0.3">
      <c r="A13" s="63" t="s">
        <v>5</v>
      </c>
      <c r="B13" s="60" t="s">
        <v>8</v>
      </c>
      <c r="C13" s="60"/>
      <c r="D13" s="60"/>
      <c r="E13" s="60"/>
      <c r="F13" s="60"/>
      <c r="G13" s="60" t="s">
        <v>10</v>
      </c>
      <c r="H13" s="60"/>
      <c r="I13" s="60"/>
      <c r="J13" s="60"/>
      <c r="K13" s="60" t="s">
        <v>9</v>
      </c>
      <c r="L13" s="60"/>
      <c r="M13" s="60"/>
    </row>
    <row r="14" spans="1:13" x14ac:dyDescent="0.3">
      <c r="A14" s="63"/>
      <c r="B14" s="60" t="str">
        <f>'FORMAT KAK'!B15:F15</f>
        <v>Terlaksananya Pelatihan Pelatih</v>
      </c>
      <c r="C14" s="60"/>
      <c r="D14" s="60"/>
      <c r="E14" s="60"/>
      <c r="F14" s="60"/>
      <c r="G14" s="60">
        <f>'FORMAT KAK'!G15:J15</f>
        <v>1</v>
      </c>
      <c r="H14" s="60"/>
      <c r="I14" s="60"/>
      <c r="J14" s="60"/>
      <c r="K14" s="60" t="str">
        <f>'FORMAT KAK'!K15:M15</f>
        <v>kegiatan</v>
      </c>
      <c r="L14" s="60"/>
      <c r="M14" s="60"/>
    </row>
    <row r="15" spans="1:13" x14ac:dyDescent="0.3">
      <c r="A15" s="63"/>
      <c r="B15" s="60" t="str">
        <f>'FORMAT KAK'!B16:F16</f>
        <v>-</v>
      </c>
      <c r="C15" s="60"/>
      <c r="D15" s="60"/>
      <c r="E15" s="60"/>
      <c r="F15" s="60"/>
      <c r="G15" s="60" t="str">
        <f>'FORMAT KAK'!G16:J16</f>
        <v>-</v>
      </c>
      <c r="H15" s="60"/>
      <c r="I15" s="60"/>
      <c r="J15" s="60"/>
      <c r="K15" s="60" t="str">
        <f>'FORMAT KAK'!K16:M16</f>
        <v>-</v>
      </c>
      <c r="L15" s="60"/>
      <c r="M15" s="60"/>
    </row>
    <row r="16" spans="1:13" x14ac:dyDescent="0.3">
      <c r="A16" s="63"/>
      <c r="B16" s="60" t="str">
        <f>'FORMAT KAK'!B17:F17</f>
        <v>-</v>
      </c>
      <c r="C16" s="60"/>
      <c r="D16" s="60"/>
      <c r="E16" s="60"/>
      <c r="F16" s="60"/>
      <c r="G16" s="60" t="str">
        <f>'FORMAT KAK'!G17:J17</f>
        <v>-</v>
      </c>
      <c r="H16" s="60"/>
      <c r="I16" s="60"/>
      <c r="J16" s="60"/>
      <c r="K16" s="60" t="str">
        <f>'FORMAT KAK'!K17:M17</f>
        <v>-</v>
      </c>
      <c r="L16" s="60"/>
      <c r="M16" s="60"/>
    </row>
    <row r="17" spans="1:17" x14ac:dyDescent="0.3">
      <c r="A17" s="63"/>
      <c r="B17" s="60" t="str">
        <f>'FORMAT KAK'!B18:F18</f>
        <v>-</v>
      </c>
      <c r="C17" s="60"/>
      <c r="D17" s="60"/>
      <c r="E17" s="60"/>
      <c r="F17" s="60"/>
      <c r="G17" s="60" t="str">
        <f>'FORMAT KAK'!G18:J18</f>
        <v>-</v>
      </c>
      <c r="H17" s="60"/>
      <c r="I17" s="60"/>
      <c r="J17" s="60"/>
      <c r="K17" s="60" t="str">
        <f>'FORMAT KAK'!K18:M18</f>
        <v>-</v>
      </c>
      <c r="L17" s="60"/>
      <c r="M17" s="60"/>
    </row>
    <row r="18" spans="1:17" ht="14.55" x14ac:dyDescent="0.35">
      <c r="A18" s="1" t="s">
        <v>6</v>
      </c>
      <c r="B18" s="65" t="str">
        <f>'FORMAT KAK'!B19:M19</f>
        <v>Pengembangan Organisasi Keolahragaan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17" x14ac:dyDescent="0.3">
      <c r="A19" s="63" t="s">
        <v>7</v>
      </c>
      <c r="B19" s="60" t="s">
        <v>8</v>
      </c>
      <c r="C19" s="60"/>
      <c r="D19" s="60"/>
      <c r="E19" s="60"/>
      <c r="F19" s="60"/>
      <c r="G19" s="60" t="s">
        <v>10</v>
      </c>
      <c r="H19" s="60"/>
      <c r="I19" s="60"/>
      <c r="J19" s="60"/>
      <c r="K19" s="60" t="s">
        <v>9</v>
      </c>
      <c r="L19" s="60"/>
      <c r="M19" s="60"/>
    </row>
    <row r="20" spans="1:17" ht="24.6" customHeight="1" x14ac:dyDescent="0.3">
      <c r="A20" s="63"/>
      <c r="B20" s="66" t="str">
        <f>'FORMAT KAK'!B21:F21</f>
        <v>Jumlah Peserta yang Berprestasi dalam Kegiatan Penyelenggaraan Kejuaraan</v>
      </c>
      <c r="C20" s="67"/>
      <c r="D20" s="67"/>
      <c r="E20" s="67"/>
      <c r="F20" s="68"/>
      <c r="G20" s="60">
        <f>'FORMAT KAK'!G21:J21</f>
        <v>50</v>
      </c>
      <c r="H20" s="60"/>
      <c r="I20" s="60"/>
      <c r="J20" s="60"/>
      <c r="K20" s="60" t="str">
        <f>'FORMAT KAK'!K21:M21</f>
        <v>orang</v>
      </c>
      <c r="L20" s="60"/>
      <c r="M20" s="60"/>
    </row>
    <row r="21" spans="1:17" x14ac:dyDescent="0.3">
      <c r="A21" s="63"/>
      <c r="B21" s="60" t="str">
        <f>'FORMAT KAK'!B22:F22</f>
        <v>-</v>
      </c>
      <c r="C21" s="60"/>
      <c r="D21" s="60"/>
      <c r="E21" s="60"/>
      <c r="F21" s="60"/>
      <c r="G21" s="60" t="str">
        <f>'FORMAT KAK'!G22:J22</f>
        <v>-</v>
      </c>
      <c r="H21" s="60"/>
      <c r="I21" s="60"/>
      <c r="J21" s="60"/>
      <c r="K21" s="60" t="str">
        <f>'FORMAT KAK'!K22:M22</f>
        <v>-</v>
      </c>
      <c r="L21" s="60"/>
      <c r="M21" s="60"/>
    </row>
    <row r="22" spans="1:17" x14ac:dyDescent="0.3">
      <c r="A22" s="63"/>
      <c r="B22" s="60" t="str">
        <f>'FORMAT KAK'!B23:F23</f>
        <v>-</v>
      </c>
      <c r="C22" s="60"/>
      <c r="D22" s="60"/>
      <c r="E22" s="60"/>
      <c r="F22" s="60"/>
      <c r="G22" s="60" t="str">
        <f>'FORMAT KAK'!G23:J23</f>
        <v>-</v>
      </c>
      <c r="H22" s="60"/>
      <c r="I22" s="60"/>
      <c r="J22" s="60"/>
      <c r="K22" s="60" t="str">
        <f>'FORMAT KAK'!K23:M23</f>
        <v>-</v>
      </c>
      <c r="L22" s="60"/>
      <c r="M22" s="60"/>
    </row>
    <row r="23" spans="1:17" x14ac:dyDescent="0.3">
      <c r="A23" s="63"/>
      <c r="B23" s="60" t="str">
        <f>'FORMAT KAK'!B24:F24</f>
        <v>-</v>
      </c>
      <c r="C23" s="60"/>
      <c r="D23" s="60"/>
      <c r="E23" s="60"/>
      <c r="F23" s="60"/>
      <c r="G23" s="60" t="str">
        <f>'FORMAT KAK'!G24:J24</f>
        <v>-</v>
      </c>
      <c r="H23" s="60"/>
      <c r="I23" s="60"/>
      <c r="J23" s="60"/>
      <c r="K23" s="60" t="str">
        <f>'FORMAT KAK'!K24:M24</f>
        <v>-</v>
      </c>
      <c r="L23" s="60"/>
      <c r="M23" s="60"/>
    </row>
    <row r="24" spans="1:17" x14ac:dyDescent="0.3">
      <c r="A24" s="63"/>
      <c r="B24" s="60" t="str">
        <f>'FORMAT KAK'!B25:F25</f>
        <v>-</v>
      </c>
      <c r="C24" s="60"/>
      <c r="D24" s="60"/>
      <c r="E24" s="60"/>
      <c r="F24" s="60"/>
      <c r="G24" s="60" t="str">
        <f>'FORMAT KAK'!G25:J25</f>
        <v>-</v>
      </c>
      <c r="H24" s="60"/>
      <c r="I24" s="60"/>
      <c r="J24" s="60"/>
      <c r="K24" s="60" t="str">
        <f>'FORMAT KAK'!K25:M25</f>
        <v>-</v>
      </c>
      <c r="L24" s="60"/>
      <c r="M24" s="60"/>
    </row>
    <row r="25" spans="1:17" ht="14.55" x14ac:dyDescent="0.35">
      <c r="A25" s="3" t="s">
        <v>33</v>
      </c>
      <c r="B25" s="147">
        <f>N143</f>
        <v>50000000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</row>
    <row r="27" spans="1:17" ht="15" customHeight="1" x14ac:dyDescent="0.3">
      <c r="A27" s="141" t="s">
        <v>34</v>
      </c>
      <c r="B27" s="141"/>
      <c r="C27" s="141"/>
      <c r="D27" s="141"/>
      <c r="E27" s="141"/>
      <c r="F27" s="141" t="s">
        <v>35</v>
      </c>
      <c r="G27" s="141"/>
      <c r="H27" s="141" t="s">
        <v>38</v>
      </c>
      <c r="I27" s="141"/>
      <c r="J27" s="148" t="s">
        <v>39</v>
      </c>
      <c r="K27" s="148"/>
      <c r="L27" s="141" t="s">
        <v>37</v>
      </c>
      <c r="M27" s="141"/>
      <c r="N27" s="141" t="s">
        <v>36</v>
      </c>
      <c r="O27" s="141"/>
    </row>
    <row r="28" spans="1:17" x14ac:dyDescent="0.3">
      <c r="A28" s="141"/>
      <c r="B28" s="141"/>
      <c r="C28" s="141"/>
      <c r="D28" s="141"/>
      <c r="E28" s="141"/>
      <c r="F28" s="141"/>
      <c r="G28" s="141"/>
      <c r="H28" s="141"/>
      <c r="I28" s="141"/>
      <c r="J28" s="148"/>
      <c r="K28" s="148"/>
      <c r="L28" s="141"/>
      <c r="M28" s="141"/>
      <c r="N28" s="141"/>
      <c r="O28" s="141"/>
    </row>
    <row r="29" spans="1:17" x14ac:dyDescent="0.3">
      <c r="A29" s="141"/>
      <c r="B29" s="141"/>
      <c r="C29" s="141"/>
      <c r="D29" s="141"/>
      <c r="E29" s="141"/>
      <c r="F29" s="141"/>
      <c r="G29" s="141"/>
      <c r="H29" s="141"/>
      <c r="I29" s="141"/>
      <c r="J29" s="148"/>
      <c r="K29" s="148"/>
      <c r="L29" s="141"/>
      <c r="M29" s="141"/>
      <c r="N29" s="141"/>
      <c r="O29" s="141"/>
    </row>
    <row r="30" spans="1:17" ht="29.1" customHeight="1" x14ac:dyDescent="0.3">
      <c r="A30" s="142" t="str">
        <f>'FORMAT KAK'!A52&amp; " "  &amp;  'FORMAT KAK'!A53</f>
        <v xml:space="preserve">Tahap I - Penyelenggaraan Pelatihan Pelatih </v>
      </c>
      <c r="B30" s="143"/>
      <c r="C30" s="143"/>
      <c r="D30" s="143"/>
      <c r="E30" s="144"/>
      <c r="F30" s="140"/>
      <c r="G30" s="140"/>
      <c r="H30" s="60"/>
      <c r="I30" s="60"/>
      <c r="J30" s="60"/>
      <c r="K30" s="60"/>
      <c r="L30" s="60"/>
      <c r="M30" s="60"/>
      <c r="N30" s="135">
        <f>SUM(N31,N38,N42,N45)</f>
        <v>47850000</v>
      </c>
      <c r="O30" s="135"/>
    </row>
    <row r="31" spans="1:17" ht="29.1" customHeight="1" x14ac:dyDescent="0.3">
      <c r="A31" s="3"/>
      <c r="B31" s="64" t="s">
        <v>168</v>
      </c>
      <c r="C31" s="64"/>
      <c r="D31" s="64"/>
      <c r="E31" s="64"/>
      <c r="F31" s="60"/>
      <c r="G31" s="60"/>
      <c r="H31" s="60"/>
      <c r="I31" s="60"/>
      <c r="J31" s="60"/>
      <c r="K31" s="60"/>
      <c r="L31" s="60"/>
      <c r="M31" s="60"/>
      <c r="N31" s="135">
        <f>SUM(N32,N33)</f>
        <v>312500</v>
      </c>
      <c r="O31" s="135"/>
    </row>
    <row r="32" spans="1:17" ht="16.2" customHeight="1" x14ac:dyDescent="0.3">
      <c r="A32" s="1"/>
      <c r="B32" s="66"/>
      <c r="C32" s="67"/>
      <c r="D32" s="67"/>
      <c r="E32" s="68"/>
      <c r="F32" s="86"/>
      <c r="G32" s="87"/>
      <c r="H32" s="86"/>
      <c r="I32" s="87"/>
      <c r="J32" s="84"/>
      <c r="K32" s="85"/>
      <c r="L32" s="84"/>
      <c r="M32" s="85"/>
      <c r="N32" s="84"/>
      <c r="O32" s="85"/>
      <c r="Q32" s="22"/>
    </row>
    <row r="33" spans="1:17" x14ac:dyDescent="0.3">
      <c r="A33" s="1"/>
      <c r="B33" s="66" t="s">
        <v>161</v>
      </c>
      <c r="C33" s="67"/>
      <c r="D33" s="67"/>
      <c r="E33" s="68"/>
      <c r="F33" s="60" t="s">
        <v>150</v>
      </c>
      <c r="G33" s="60"/>
      <c r="H33" s="86" t="s">
        <v>63</v>
      </c>
      <c r="I33" s="87"/>
      <c r="J33" s="84">
        <v>25</v>
      </c>
      <c r="K33" s="85"/>
      <c r="L33" s="84">
        <v>12500</v>
      </c>
      <c r="M33" s="85"/>
      <c r="N33" s="84">
        <f>J33*L33</f>
        <v>312500</v>
      </c>
      <c r="O33" s="85"/>
      <c r="Q33" s="22"/>
    </row>
    <row r="34" spans="1:17" ht="14.55" hidden="1" x14ac:dyDescent="0.35">
      <c r="A34" s="1" t="s">
        <v>46</v>
      </c>
      <c r="B34" s="140"/>
      <c r="C34" s="140"/>
      <c r="D34" s="140"/>
      <c r="E34" s="140"/>
      <c r="F34" s="60"/>
      <c r="G34" s="60"/>
      <c r="H34" s="60"/>
      <c r="I34" s="60"/>
      <c r="J34" s="88">
        <v>0</v>
      </c>
      <c r="K34" s="88"/>
      <c r="L34" s="88">
        <v>0</v>
      </c>
      <c r="M34" s="88"/>
      <c r="N34" s="88">
        <f>J34*L34</f>
        <v>0</v>
      </c>
      <c r="O34" s="88"/>
    </row>
    <row r="35" spans="1:17" ht="14.55" hidden="1" x14ac:dyDescent="0.35">
      <c r="A35" s="1"/>
      <c r="B35" s="140"/>
      <c r="C35" s="140"/>
      <c r="D35" s="140"/>
      <c r="E35" s="140"/>
      <c r="F35" s="60"/>
      <c r="G35" s="60"/>
      <c r="H35" s="60"/>
      <c r="I35" s="60"/>
      <c r="J35" s="88"/>
      <c r="K35" s="88"/>
      <c r="L35" s="88"/>
      <c r="M35" s="88"/>
      <c r="N35" s="88"/>
      <c r="O35" s="88"/>
    </row>
    <row r="36" spans="1:17" ht="14.55" hidden="1" x14ac:dyDescent="0.35">
      <c r="A36" s="1"/>
      <c r="B36" s="140"/>
      <c r="C36" s="140"/>
      <c r="D36" s="140"/>
      <c r="E36" s="140"/>
      <c r="F36" s="60"/>
      <c r="G36" s="60"/>
      <c r="H36" s="60"/>
      <c r="I36" s="60"/>
      <c r="J36" s="88"/>
      <c r="K36" s="88"/>
      <c r="L36" s="88"/>
      <c r="M36" s="88"/>
      <c r="N36" s="88"/>
      <c r="O36" s="88"/>
    </row>
    <row r="37" spans="1:17" ht="14.55" hidden="1" x14ac:dyDescent="0.35">
      <c r="A37" s="1"/>
      <c r="B37" s="140"/>
      <c r="C37" s="140"/>
      <c r="D37" s="140"/>
      <c r="E37" s="140"/>
      <c r="F37" s="60"/>
      <c r="G37" s="60"/>
      <c r="H37" s="60"/>
      <c r="I37" s="60"/>
      <c r="J37" s="88"/>
      <c r="K37" s="88"/>
      <c r="L37" s="88"/>
      <c r="M37" s="88"/>
      <c r="N37" s="88"/>
      <c r="O37" s="88"/>
    </row>
    <row r="38" spans="1:17" ht="30.6" customHeight="1" x14ac:dyDescent="0.3">
      <c r="A38" s="3"/>
      <c r="B38" s="64" t="s">
        <v>169</v>
      </c>
      <c r="C38" s="64"/>
      <c r="D38" s="64"/>
      <c r="E38" s="64"/>
      <c r="F38" s="60"/>
      <c r="G38" s="60"/>
      <c r="H38" s="60"/>
      <c r="I38" s="60"/>
      <c r="J38" s="88"/>
      <c r="K38" s="88"/>
      <c r="L38" s="88"/>
      <c r="M38" s="88"/>
      <c r="N38" s="135">
        <f>SUM(N39,N40)</f>
        <v>312500</v>
      </c>
      <c r="O38" s="135"/>
    </row>
    <row r="39" spans="1:17" ht="13.8" customHeight="1" x14ac:dyDescent="0.3">
      <c r="A39" s="1"/>
      <c r="B39" s="62"/>
      <c r="C39" s="62"/>
      <c r="D39" s="62"/>
      <c r="E39" s="62"/>
      <c r="F39" s="60"/>
      <c r="G39" s="60"/>
      <c r="H39" s="60"/>
      <c r="I39" s="60"/>
      <c r="J39" s="88"/>
      <c r="K39" s="88"/>
      <c r="L39" s="88"/>
      <c r="M39" s="88"/>
      <c r="N39" s="88"/>
      <c r="O39" s="88"/>
    </row>
    <row r="40" spans="1:17" x14ac:dyDescent="0.3">
      <c r="A40" s="1"/>
      <c r="B40" s="62" t="s">
        <v>161</v>
      </c>
      <c r="C40" s="62"/>
      <c r="D40" s="62"/>
      <c r="E40" s="62"/>
      <c r="F40" s="60" t="s">
        <v>150</v>
      </c>
      <c r="G40" s="60"/>
      <c r="H40" s="60" t="s">
        <v>63</v>
      </c>
      <c r="I40" s="60"/>
      <c r="J40" s="88">
        <v>25</v>
      </c>
      <c r="K40" s="88"/>
      <c r="L40" s="88">
        <v>12500</v>
      </c>
      <c r="M40" s="88"/>
      <c r="N40" s="88">
        <f>J40*L40</f>
        <v>312500</v>
      </c>
      <c r="O40" s="88"/>
    </row>
    <row r="41" spans="1:17" ht="14.55" hidden="1" x14ac:dyDescent="0.35">
      <c r="A41" s="1" t="s">
        <v>46</v>
      </c>
      <c r="B41" s="140"/>
      <c r="C41" s="140"/>
      <c r="D41" s="140"/>
      <c r="E41" s="140"/>
      <c r="F41" s="60"/>
      <c r="G41" s="60"/>
      <c r="H41" s="60"/>
      <c r="I41" s="60"/>
      <c r="J41" s="88">
        <v>5</v>
      </c>
      <c r="K41" s="88"/>
      <c r="L41" s="88">
        <v>2</v>
      </c>
      <c r="M41" s="88"/>
      <c r="N41" s="88">
        <f>J41*L41</f>
        <v>10</v>
      </c>
      <c r="O41" s="88"/>
    </row>
    <row r="42" spans="1:17" ht="14.4" customHeight="1" x14ac:dyDescent="0.3">
      <c r="A42" s="3"/>
      <c r="B42" s="64" t="s">
        <v>171</v>
      </c>
      <c r="C42" s="64"/>
      <c r="D42" s="64"/>
      <c r="E42" s="64"/>
      <c r="F42" s="60"/>
      <c r="G42" s="60"/>
      <c r="H42" s="60"/>
      <c r="I42" s="60"/>
      <c r="J42" s="88"/>
      <c r="K42" s="88"/>
      <c r="L42" s="88"/>
      <c r="M42" s="88"/>
      <c r="N42" s="135">
        <f>SUM(N43,N44)</f>
        <v>6000000</v>
      </c>
      <c r="O42" s="135"/>
    </row>
    <row r="43" spans="1:17" ht="14.4" customHeight="1" x14ac:dyDescent="0.3">
      <c r="A43" s="1"/>
      <c r="B43" s="62" t="s">
        <v>62</v>
      </c>
      <c r="C43" s="62"/>
      <c r="D43" s="62"/>
      <c r="E43" s="62"/>
      <c r="F43" s="60" t="s">
        <v>172</v>
      </c>
      <c r="G43" s="60"/>
      <c r="H43" s="60" t="s">
        <v>63</v>
      </c>
      <c r="I43" s="60"/>
      <c r="J43" s="88">
        <v>150</v>
      </c>
      <c r="K43" s="88"/>
      <c r="L43" s="88">
        <v>27500</v>
      </c>
      <c r="M43" s="88"/>
      <c r="N43" s="88">
        <f>J43*L43</f>
        <v>4125000</v>
      </c>
      <c r="O43" s="88"/>
    </row>
    <row r="44" spans="1:17" ht="18" customHeight="1" x14ac:dyDescent="0.3">
      <c r="A44" s="3"/>
      <c r="B44" s="66" t="s">
        <v>161</v>
      </c>
      <c r="C44" s="67"/>
      <c r="D44" s="67"/>
      <c r="E44" s="68"/>
      <c r="F44" s="86" t="s">
        <v>173</v>
      </c>
      <c r="G44" s="87"/>
      <c r="H44" s="86" t="s">
        <v>63</v>
      </c>
      <c r="I44" s="87"/>
      <c r="J44" s="84">
        <v>150</v>
      </c>
      <c r="K44" s="85"/>
      <c r="L44" s="84">
        <v>12500</v>
      </c>
      <c r="M44" s="85"/>
      <c r="N44" s="84">
        <f>J44*L44</f>
        <v>1875000</v>
      </c>
      <c r="O44" s="85"/>
    </row>
    <row r="45" spans="1:17" ht="24" customHeight="1" x14ac:dyDescent="0.3">
      <c r="A45" s="3"/>
      <c r="B45" s="123" t="s">
        <v>170</v>
      </c>
      <c r="C45" s="124"/>
      <c r="D45" s="124"/>
      <c r="E45" s="125"/>
      <c r="F45" s="86"/>
      <c r="G45" s="87"/>
      <c r="H45" s="86"/>
      <c r="I45" s="87"/>
      <c r="J45" s="84"/>
      <c r="K45" s="85"/>
      <c r="L45" s="84"/>
      <c r="M45" s="85"/>
      <c r="N45" s="126">
        <f>SUM(N46:O74)</f>
        <v>41225000</v>
      </c>
      <c r="O45" s="127"/>
    </row>
    <row r="46" spans="1:17" ht="14.4" customHeight="1" x14ac:dyDescent="0.3">
      <c r="A46" s="1"/>
      <c r="B46" s="66" t="s">
        <v>174</v>
      </c>
      <c r="C46" s="67"/>
      <c r="D46" s="67"/>
      <c r="E46" s="68"/>
      <c r="F46" s="60" t="s">
        <v>187</v>
      </c>
      <c r="G46" s="60"/>
      <c r="H46" s="86" t="s">
        <v>63</v>
      </c>
      <c r="I46" s="87"/>
      <c r="J46" s="84">
        <v>1</v>
      </c>
      <c r="K46" s="85"/>
      <c r="L46" s="84">
        <v>305000</v>
      </c>
      <c r="M46" s="85"/>
      <c r="N46" s="84">
        <f>J46*L46</f>
        <v>305000</v>
      </c>
      <c r="O46" s="85"/>
    </row>
    <row r="47" spans="1:17" ht="14.4" customHeight="1" x14ac:dyDescent="0.3">
      <c r="A47" s="1"/>
      <c r="B47" s="66" t="s">
        <v>156</v>
      </c>
      <c r="C47" s="67"/>
      <c r="D47" s="67"/>
      <c r="E47" s="68"/>
      <c r="F47" s="60" t="s">
        <v>188</v>
      </c>
      <c r="G47" s="60"/>
      <c r="H47" s="86" t="s">
        <v>63</v>
      </c>
      <c r="I47" s="87"/>
      <c r="J47" s="84">
        <v>5</v>
      </c>
      <c r="K47" s="85"/>
      <c r="L47" s="84">
        <v>36300</v>
      </c>
      <c r="M47" s="85"/>
      <c r="N47" s="84">
        <f t="shared" ref="N47:N63" si="0">J47*L47</f>
        <v>181500</v>
      </c>
      <c r="O47" s="85"/>
    </row>
    <row r="48" spans="1:17" ht="14.4" customHeight="1" x14ac:dyDescent="0.3">
      <c r="A48" s="1"/>
      <c r="B48" s="66" t="s">
        <v>132</v>
      </c>
      <c r="C48" s="67"/>
      <c r="D48" s="67"/>
      <c r="E48" s="68"/>
      <c r="F48" s="60" t="s">
        <v>189</v>
      </c>
      <c r="G48" s="60"/>
      <c r="H48" s="86" t="s">
        <v>63</v>
      </c>
      <c r="I48" s="87"/>
      <c r="J48" s="84">
        <v>1</v>
      </c>
      <c r="K48" s="85"/>
      <c r="L48" s="84">
        <v>108700</v>
      </c>
      <c r="M48" s="85"/>
      <c r="N48" s="84">
        <f t="shared" si="0"/>
        <v>108700</v>
      </c>
      <c r="O48" s="85"/>
    </row>
    <row r="49" spans="1:17" ht="14.4" customHeight="1" x14ac:dyDescent="0.3">
      <c r="A49" s="1"/>
      <c r="B49" s="116" t="s">
        <v>133</v>
      </c>
      <c r="C49" s="117"/>
      <c r="D49" s="117"/>
      <c r="E49" s="118"/>
      <c r="F49" s="119" t="s">
        <v>190</v>
      </c>
      <c r="G49" s="120"/>
      <c r="H49" s="119" t="s">
        <v>63</v>
      </c>
      <c r="I49" s="120"/>
      <c r="J49" s="121">
        <v>5</v>
      </c>
      <c r="K49" s="122"/>
      <c r="L49" s="121">
        <v>60400</v>
      </c>
      <c r="M49" s="122"/>
      <c r="N49" s="121">
        <f t="shared" ref="N49" si="1">J49*L49</f>
        <v>302000</v>
      </c>
      <c r="O49" s="122"/>
      <c r="Q49" s="22"/>
    </row>
    <row r="50" spans="1:17" ht="14.4" customHeight="1" x14ac:dyDescent="0.3">
      <c r="A50" s="1"/>
      <c r="B50" s="66" t="s">
        <v>134</v>
      </c>
      <c r="C50" s="67"/>
      <c r="D50" s="67"/>
      <c r="E50" s="68"/>
      <c r="F50" s="86" t="s">
        <v>187</v>
      </c>
      <c r="G50" s="87"/>
      <c r="H50" s="86" t="s">
        <v>63</v>
      </c>
      <c r="I50" s="87"/>
      <c r="J50" s="84">
        <v>1</v>
      </c>
      <c r="K50" s="85"/>
      <c r="L50" s="84">
        <v>24200</v>
      </c>
      <c r="M50" s="85"/>
      <c r="N50" s="84">
        <f t="shared" si="0"/>
        <v>24200</v>
      </c>
      <c r="O50" s="85"/>
    </row>
    <row r="51" spans="1:17" ht="14.4" customHeight="1" x14ac:dyDescent="0.3">
      <c r="A51" s="1"/>
      <c r="B51" s="66" t="s">
        <v>135</v>
      </c>
      <c r="C51" s="67"/>
      <c r="D51" s="67"/>
      <c r="E51" s="68"/>
      <c r="F51" s="86" t="s">
        <v>151</v>
      </c>
      <c r="G51" s="87"/>
      <c r="H51" s="86" t="s">
        <v>63</v>
      </c>
      <c r="I51" s="87"/>
      <c r="J51" s="84">
        <v>1</v>
      </c>
      <c r="K51" s="85"/>
      <c r="L51" s="84">
        <v>67000</v>
      </c>
      <c r="M51" s="85"/>
      <c r="N51" s="84">
        <f t="shared" si="0"/>
        <v>67000</v>
      </c>
      <c r="O51" s="85"/>
    </row>
    <row r="52" spans="1:17" ht="14.4" customHeight="1" x14ac:dyDescent="0.3">
      <c r="A52" s="1"/>
      <c r="B52" s="66" t="s">
        <v>175</v>
      </c>
      <c r="C52" s="67"/>
      <c r="D52" s="67"/>
      <c r="E52" s="68"/>
      <c r="F52" s="86" t="s">
        <v>191</v>
      </c>
      <c r="G52" s="87"/>
      <c r="H52" s="86" t="s">
        <v>63</v>
      </c>
      <c r="I52" s="87"/>
      <c r="J52" s="84">
        <v>35</v>
      </c>
      <c r="K52" s="85"/>
      <c r="L52" s="84">
        <v>24200</v>
      </c>
      <c r="M52" s="85"/>
      <c r="N52" s="84">
        <f t="shared" si="0"/>
        <v>847000</v>
      </c>
      <c r="O52" s="85"/>
    </row>
    <row r="53" spans="1:17" ht="14.4" customHeight="1" x14ac:dyDescent="0.3">
      <c r="A53" s="1"/>
      <c r="B53" s="66" t="s">
        <v>176</v>
      </c>
      <c r="C53" s="67"/>
      <c r="D53" s="67"/>
      <c r="E53" s="68"/>
      <c r="F53" s="86" t="s">
        <v>192</v>
      </c>
      <c r="G53" s="87"/>
      <c r="H53" s="86" t="s">
        <v>63</v>
      </c>
      <c r="I53" s="87"/>
      <c r="J53" s="84">
        <v>100</v>
      </c>
      <c r="K53" s="85"/>
      <c r="L53" s="84">
        <v>2600</v>
      </c>
      <c r="M53" s="85"/>
      <c r="N53" s="84">
        <f t="shared" si="0"/>
        <v>260000</v>
      </c>
      <c r="O53" s="85"/>
    </row>
    <row r="54" spans="1:17" ht="14.4" customHeight="1" x14ac:dyDescent="0.3">
      <c r="A54" s="3"/>
      <c r="B54" s="113" t="s">
        <v>136</v>
      </c>
      <c r="C54" s="114"/>
      <c r="D54" s="114"/>
      <c r="E54" s="115"/>
      <c r="F54" s="86" t="s">
        <v>151</v>
      </c>
      <c r="G54" s="87"/>
      <c r="H54" s="86" t="s">
        <v>63</v>
      </c>
      <c r="I54" s="87"/>
      <c r="J54" s="84">
        <v>1</v>
      </c>
      <c r="K54" s="85"/>
      <c r="L54" s="84">
        <v>54000</v>
      </c>
      <c r="M54" s="85"/>
      <c r="N54" s="84">
        <f t="shared" si="0"/>
        <v>54000</v>
      </c>
      <c r="O54" s="85"/>
    </row>
    <row r="55" spans="1:17" ht="14.4" customHeight="1" x14ac:dyDescent="0.3">
      <c r="A55" s="1"/>
      <c r="B55" s="66" t="s">
        <v>177</v>
      </c>
      <c r="C55" s="67"/>
      <c r="D55" s="67"/>
      <c r="E55" s="68"/>
      <c r="F55" s="86" t="s">
        <v>192</v>
      </c>
      <c r="G55" s="87"/>
      <c r="H55" s="86" t="s">
        <v>63</v>
      </c>
      <c r="I55" s="87"/>
      <c r="J55" s="84">
        <v>100</v>
      </c>
      <c r="K55" s="85"/>
      <c r="L55" s="84">
        <v>3200</v>
      </c>
      <c r="M55" s="85"/>
      <c r="N55" s="84">
        <f t="shared" si="0"/>
        <v>320000</v>
      </c>
      <c r="O55" s="85"/>
    </row>
    <row r="56" spans="1:17" ht="14.4" customHeight="1" x14ac:dyDescent="0.3">
      <c r="A56" s="1"/>
      <c r="B56" s="66" t="s">
        <v>137</v>
      </c>
      <c r="C56" s="67"/>
      <c r="D56" s="67"/>
      <c r="E56" s="68"/>
      <c r="F56" s="86" t="s">
        <v>187</v>
      </c>
      <c r="G56" s="87"/>
      <c r="H56" s="86" t="s">
        <v>63</v>
      </c>
      <c r="I56" s="87"/>
      <c r="J56" s="84">
        <v>1</v>
      </c>
      <c r="K56" s="85"/>
      <c r="L56" s="84">
        <v>80000</v>
      </c>
      <c r="M56" s="85"/>
      <c r="N56" s="84">
        <f t="shared" si="0"/>
        <v>80000</v>
      </c>
      <c r="O56" s="85"/>
    </row>
    <row r="57" spans="1:17" ht="14.4" customHeight="1" x14ac:dyDescent="0.3">
      <c r="A57" s="1"/>
      <c r="B57" s="66" t="s">
        <v>138</v>
      </c>
      <c r="C57" s="67"/>
      <c r="D57" s="67"/>
      <c r="E57" s="68"/>
      <c r="F57" s="86" t="s">
        <v>152</v>
      </c>
      <c r="G57" s="87"/>
      <c r="H57" s="86" t="s">
        <v>63</v>
      </c>
      <c r="I57" s="87"/>
      <c r="J57" s="84">
        <v>2</v>
      </c>
      <c r="K57" s="85"/>
      <c r="L57" s="84">
        <v>19000</v>
      </c>
      <c r="M57" s="85"/>
      <c r="N57" s="84">
        <f t="shared" si="0"/>
        <v>38000</v>
      </c>
      <c r="O57" s="85"/>
    </row>
    <row r="58" spans="1:17" ht="14.4" customHeight="1" x14ac:dyDescent="0.3">
      <c r="A58" s="1"/>
      <c r="B58" s="66" t="s">
        <v>139</v>
      </c>
      <c r="C58" s="67"/>
      <c r="D58" s="67"/>
      <c r="E58" s="68"/>
      <c r="F58" s="86" t="s">
        <v>190</v>
      </c>
      <c r="G58" s="87"/>
      <c r="H58" s="86" t="s">
        <v>63</v>
      </c>
      <c r="I58" s="87"/>
      <c r="J58" s="84">
        <v>5</v>
      </c>
      <c r="K58" s="85"/>
      <c r="L58" s="84">
        <v>18000</v>
      </c>
      <c r="M58" s="85"/>
      <c r="N58" s="84">
        <f>J58*L58</f>
        <v>90000</v>
      </c>
      <c r="O58" s="85"/>
    </row>
    <row r="59" spans="1:17" ht="14.4" customHeight="1" x14ac:dyDescent="0.3">
      <c r="A59" s="1"/>
      <c r="B59" s="66" t="s">
        <v>158</v>
      </c>
      <c r="C59" s="67"/>
      <c r="D59" s="67"/>
      <c r="E59" s="68"/>
      <c r="F59" s="86" t="s">
        <v>159</v>
      </c>
      <c r="G59" s="87"/>
      <c r="H59" s="86" t="s">
        <v>63</v>
      </c>
      <c r="I59" s="87"/>
      <c r="J59" s="84">
        <v>3</v>
      </c>
      <c r="K59" s="85"/>
      <c r="L59" s="84">
        <v>12500</v>
      </c>
      <c r="M59" s="85"/>
      <c r="N59" s="84">
        <f t="shared" si="0"/>
        <v>37500</v>
      </c>
      <c r="O59" s="85"/>
    </row>
    <row r="60" spans="1:17" ht="14.4" customHeight="1" x14ac:dyDescent="0.3">
      <c r="A60" s="3"/>
      <c r="B60" s="113" t="s">
        <v>178</v>
      </c>
      <c r="C60" s="114"/>
      <c r="D60" s="114"/>
      <c r="E60" s="115"/>
      <c r="F60" s="86" t="s">
        <v>153</v>
      </c>
      <c r="G60" s="87"/>
      <c r="H60" s="86" t="s">
        <v>63</v>
      </c>
      <c r="I60" s="87"/>
      <c r="J60" s="84">
        <v>3</v>
      </c>
      <c r="K60" s="85"/>
      <c r="L60" s="84">
        <v>16500</v>
      </c>
      <c r="M60" s="85"/>
      <c r="N60" s="84">
        <f t="shared" si="0"/>
        <v>49500</v>
      </c>
      <c r="O60" s="85"/>
    </row>
    <row r="61" spans="1:17" ht="14.4" customHeight="1" x14ac:dyDescent="0.3">
      <c r="A61" s="1"/>
      <c r="B61" s="66" t="s">
        <v>140</v>
      </c>
      <c r="C61" s="67"/>
      <c r="D61" s="67"/>
      <c r="E61" s="68"/>
      <c r="F61" s="86" t="s">
        <v>160</v>
      </c>
      <c r="G61" s="87"/>
      <c r="H61" s="86" t="s">
        <v>63</v>
      </c>
      <c r="I61" s="87"/>
      <c r="J61" s="84">
        <v>4</v>
      </c>
      <c r="K61" s="85"/>
      <c r="L61" s="84">
        <v>21800</v>
      </c>
      <c r="M61" s="85"/>
      <c r="N61" s="84">
        <f t="shared" si="0"/>
        <v>87200</v>
      </c>
      <c r="O61" s="85"/>
    </row>
    <row r="62" spans="1:17" ht="14.4" customHeight="1" x14ac:dyDescent="0.3">
      <c r="A62" s="1"/>
      <c r="B62" s="66" t="s">
        <v>179</v>
      </c>
      <c r="C62" s="67"/>
      <c r="D62" s="67"/>
      <c r="E62" s="68"/>
      <c r="F62" s="86" t="s">
        <v>191</v>
      </c>
      <c r="G62" s="87"/>
      <c r="H62" s="86" t="s">
        <v>63</v>
      </c>
      <c r="I62" s="87"/>
      <c r="J62" s="84">
        <v>50</v>
      </c>
      <c r="K62" s="85"/>
      <c r="L62" s="84">
        <v>6500</v>
      </c>
      <c r="M62" s="85"/>
      <c r="N62" s="84">
        <f t="shared" si="0"/>
        <v>325000</v>
      </c>
      <c r="O62" s="85"/>
    </row>
    <row r="63" spans="1:17" ht="14.4" customHeight="1" x14ac:dyDescent="0.3">
      <c r="A63" s="1"/>
      <c r="B63" s="89" t="s">
        <v>141</v>
      </c>
      <c r="C63" s="90"/>
      <c r="D63" s="90"/>
      <c r="E63" s="91"/>
      <c r="F63" s="86" t="s">
        <v>193</v>
      </c>
      <c r="G63" s="87"/>
      <c r="H63" s="86" t="s">
        <v>63</v>
      </c>
      <c r="I63" s="87"/>
      <c r="J63" s="84">
        <v>3</v>
      </c>
      <c r="K63" s="85"/>
      <c r="L63" s="84">
        <v>110000</v>
      </c>
      <c r="M63" s="85"/>
      <c r="N63" s="84">
        <f t="shared" si="0"/>
        <v>330000</v>
      </c>
      <c r="O63" s="85"/>
    </row>
    <row r="64" spans="1:17" ht="14.4" customHeight="1" x14ac:dyDescent="0.3">
      <c r="A64" s="1"/>
      <c r="B64" s="89" t="s">
        <v>142</v>
      </c>
      <c r="C64" s="90"/>
      <c r="D64" s="90"/>
      <c r="E64" s="91"/>
      <c r="F64" s="86" t="s">
        <v>194</v>
      </c>
      <c r="G64" s="87"/>
      <c r="H64" s="86" t="s">
        <v>63</v>
      </c>
      <c r="I64" s="87"/>
      <c r="J64" s="84">
        <v>10</v>
      </c>
      <c r="K64" s="85"/>
      <c r="L64" s="84">
        <v>55000</v>
      </c>
      <c r="M64" s="85"/>
      <c r="N64" s="84">
        <f t="shared" ref="N64:N73" si="2">J64*L64</f>
        <v>550000</v>
      </c>
      <c r="O64" s="85"/>
    </row>
    <row r="65" spans="1:15" ht="14.4" customHeight="1" x14ac:dyDescent="0.3">
      <c r="A65" s="1"/>
      <c r="B65" s="89" t="s">
        <v>146</v>
      </c>
      <c r="C65" s="90"/>
      <c r="D65" s="90"/>
      <c r="E65" s="91"/>
      <c r="F65" s="86" t="s">
        <v>195</v>
      </c>
      <c r="G65" s="87"/>
      <c r="H65" s="86" t="s">
        <v>63</v>
      </c>
      <c r="I65" s="87"/>
      <c r="J65" s="84">
        <v>3594</v>
      </c>
      <c r="K65" s="85"/>
      <c r="L65" s="84">
        <v>300</v>
      </c>
      <c r="M65" s="85"/>
      <c r="N65" s="84">
        <f t="shared" si="2"/>
        <v>1078200</v>
      </c>
      <c r="O65" s="85"/>
    </row>
    <row r="66" spans="1:15" ht="14.4" customHeight="1" x14ac:dyDescent="0.3">
      <c r="A66" s="1"/>
      <c r="B66" s="89" t="s">
        <v>145</v>
      </c>
      <c r="C66" s="90"/>
      <c r="D66" s="90"/>
      <c r="E66" s="91"/>
      <c r="F66" s="86" t="s">
        <v>196</v>
      </c>
      <c r="G66" s="87"/>
      <c r="H66" s="86" t="s">
        <v>63</v>
      </c>
      <c r="I66" s="87"/>
      <c r="J66" s="84">
        <v>20</v>
      </c>
      <c r="K66" s="85"/>
      <c r="L66" s="84">
        <v>76400</v>
      </c>
      <c r="M66" s="85"/>
      <c r="N66" s="84">
        <f t="shared" si="2"/>
        <v>1528000</v>
      </c>
      <c r="O66" s="85"/>
    </row>
    <row r="67" spans="1:15" ht="14.4" customHeight="1" x14ac:dyDescent="0.3">
      <c r="A67" s="1"/>
      <c r="B67" s="89" t="s">
        <v>143</v>
      </c>
      <c r="C67" s="90"/>
      <c r="D67" s="90"/>
      <c r="E67" s="91"/>
      <c r="F67" s="86" t="s">
        <v>197</v>
      </c>
      <c r="G67" s="87"/>
      <c r="H67" s="86" t="s">
        <v>63</v>
      </c>
      <c r="I67" s="87"/>
      <c r="J67" s="84">
        <v>30</v>
      </c>
      <c r="K67" s="85"/>
      <c r="L67" s="84">
        <v>5800</v>
      </c>
      <c r="M67" s="85"/>
      <c r="N67" s="84">
        <f t="shared" si="2"/>
        <v>174000</v>
      </c>
      <c r="O67" s="85"/>
    </row>
    <row r="68" spans="1:15" ht="14.4" customHeight="1" x14ac:dyDescent="0.3">
      <c r="A68" s="1"/>
      <c r="B68" s="89" t="s">
        <v>144</v>
      </c>
      <c r="C68" s="90"/>
      <c r="D68" s="90"/>
      <c r="E68" s="91"/>
      <c r="F68" s="86" t="s">
        <v>154</v>
      </c>
      <c r="G68" s="87"/>
      <c r="H68" s="86" t="s">
        <v>63</v>
      </c>
      <c r="I68" s="87"/>
      <c r="J68" s="84">
        <v>50</v>
      </c>
      <c r="K68" s="85"/>
      <c r="L68" s="84">
        <v>5000</v>
      </c>
      <c r="M68" s="85"/>
      <c r="N68" s="84">
        <f t="shared" si="2"/>
        <v>250000</v>
      </c>
      <c r="O68" s="85"/>
    </row>
    <row r="69" spans="1:15" ht="14.4" customHeight="1" x14ac:dyDescent="0.3">
      <c r="A69" s="1"/>
      <c r="B69" s="89" t="s">
        <v>147</v>
      </c>
      <c r="C69" s="90"/>
      <c r="D69" s="90"/>
      <c r="E69" s="91"/>
      <c r="F69" s="86" t="s">
        <v>198</v>
      </c>
      <c r="G69" s="87"/>
      <c r="H69" s="86" t="s">
        <v>63</v>
      </c>
      <c r="I69" s="87"/>
      <c r="J69" s="84">
        <v>10</v>
      </c>
      <c r="K69" s="85"/>
      <c r="L69" s="84">
        <v>10000</v>
      </c>
      <c r="M69" s="85"/>
      <c r="N69" s="84">
        <f t="shared" si="2"/>
        <v>100000</v>
      </c>
      <c r="O69" s="85"/>
    </row>
    <row r="70" spans="1:15" ht="14.4" customHeight="1" x14ac:dyDescent="0.3">
      <c r="A70" s="1"/>
      <c r="B70" s="89" t="s">
        <v>148</v>
      </c>
      <c r="C70" s="90"/>
      <c r="D70" s="90"/>
      <c r="E70" s="91"/>
      <c r="F70" s="86" t="s">
        <v>199</v>
      </c>
      <c r="G70" s="87"/>
      <c r="H70" s="86" t="s">
        <v>63</v>
      </c>
      <c r="I70" s="87"/>
      <c r="J70" s="84">
        <v>50</v>
      </c>
      <c r="K70" s="85"/>
      <c r="L70" s="84">
        <v>277800</v>
      </c>
      <c r="M70" s="85"/>
      <c r="N70" s="84">
        <f t="shared" si="2"/>
        <v>13890000</v>
      </c>
      <c r="O70" s="85"/>
    </row>
    <row r="71" spans="1:15" ht="14.4" customHeight="1" x14ac:dyDescent="0.3">
      <c r="A71" s="1"/>
      <c r="B71" s="89" t="s">
        <v>180</v>
      </c>
      <c r="C71" s="90"/>
      <c r="D71" s="90"/>
      <c r="E71" s="91"/>
      <c r="F71" s="86" t="s">
        <v>200</v>
      </c>
      <c r="G71" s="87"/>
      <c r="H71" s="86" t="s">
        <v>63</v>
      </c>
      <c r="I71" s="87"/>
      <c r="J71" s="84">
        <v>12</v>
      </c>
      <c r="K71" s="85"/>
      <c r="L71" s="84">
        <v>1000000</v>
      </c>
      <c r="M71" s="85"/>
      <c r="N71" s="84">
        <f t="shared" si="2"/>
        <v>12000000</v>
      </c>
      <c r="O71" s="85"/>
    </row>
    <row r="72" spans="1:15" ht="14.4" customHeight="1" x14ac:dyDescent="0.3">
      <c r="A72" s="1"/>
      <c r="B72" s="89" t="s">
        <v>181</v>
      </c>
      <c r="C72" s="90"/>
      <c r="D72" s="90"/>
      <c r="E72" s="91"/>
      <c r="F72" s="86" t="s">
        <v>202</v>
      </c>
      <c r="G72" s="87"/>
      <c r="H72" s="86" t="s">
        <v>63</v>
      </c>
      <c r="I72" s="87"/>
      <c r="J72" s="84">
        <v>2</v>
      </c>
      <c r="K72" s="85"/>
      <c r="L72" s="84">
        <v>1000000</v>
      </c>
      <c r="M72" s="85"/>
      <c r="N72" s="84">
        <f t="shared" si="2"/>
        <v>2000000</v>
      </c>
      <c r="O72" s="85"/>
    </row>
    <row r="73" spans="1:15" ht="14.4" customHeight="1" x14ac:dyDescent="0.3">
      <c r="A73" s="1"/>
      <c r="B73" s="89" t="s">
        <v>149</v>
      </c>
      <c r="C73" s="90"/>
      <c r="D73" s="90"/>
      <c r="E73" s="91"/>
      <c r="F73" s="86" t="s">
        <v>201</v>
      </c>
      <c r="G73" s="87"/>
      <c r="H73" s="86" t="s">
        <v>63</v>
      </c>
      <c r="I73" s="87"/>
      <c r="J73" s="84">
        <v>2</v>
      </c>
      <c r="K73" s="85"/>
      <c r="L73" s="84">
        <v>1274100</v>
      </c>
      <c r="M73" s="85"/>
      <c r="N73" s="84">
        <f t="shared" si="2"/>
        <v>2548200</v>
      </c>
      <c r="O73" s="85"/>
    </row>
    <row r="74" spans="1:15" ht="14.4" customHeight="1" x14ac:dyDescent="0.3">
      <c r="A74" s="1"/>
      <c r="B74" s="89" t="s">
        <v>182</v>
      </c>
      <c r="C74" s="90"/>
      <c r="D74" s="90"/>
      <c r="E74" s="91"/>
      <c r="F74" s="86" t="s">
        <v>155</v>
      </c>
      <c r="G74" s="87"/>
      <c r="H74" s="86" t="s">
        <v>63</v>
      </c>
      <c r="I74" s="87"/>
      <c r="J74" s="84">
        <v>8</v>
      </c>
      <c r="K74" s="85"/>
      <c r="L74" s="84">
        <v>450000</v>
      </c>
      <c r="M74" s="85"/>
      <c r="N74" s="84">
        <f t="shared" ref="N74" si="3">J74*L74</f>
        <v>3600000</v>
      </c>
      <c r="O74" s="85"/>
    </row>
    <row r="75" spans="1:15" ht="14.4" customHeight="1" x14ac:dyDescent="0.3">
      <c r="A75" s="3"/>
      <c r="B75" s="66"/>
      <c r="C75" s="67"/>
      <c r="D75" s="67"/>
      <c r="E75" s="68"/>
      <c r="F75" s="86"/>
      <c r="G75" s="87"/>
      <c r="H75" s="86"/>
      <c r="I75" s="87"/>
      <c r="J75" s="84"/>
      <c r="K75" s="85"/>
      <c r="L75" s="84"/>
      <c r="M75" s="85"/>
      <c r="N75" s="84"/>
      <c r="O75" s="85"/>
    </row>
    <row r="76" spans="1:15" hidden="1" x14ac:dyDescent="0.3">
      <c r="A76" s="3"/>
      <c r="B76" s="136"/>
      <c r="C76" s="64"/>
      <c r="D76" s="64"/>
      <c r="E76" s="64"/>
      <c r="F76" s="86"/>
      <c r="G76" s="87"/>
      <c r="H76" s="86"/>
      <c r="I76" s="87"/>
      <c r="J76" s="84"/>
      <c r="K76" s="85"/>
      <c r="L76" s="84"/>
      <c r="M76" s="85"/>
      <c r="N76" s="84"/>
      <c r="O76" s="85"/>
    </row>
    <row r="77" spans="1:15" hidden="1" x14ac:dyDescent="0.3">
      <c r="A77" s="1"/>
      <c r="B77" s="140"/>
      <c r="C77" s="140"/>
      <c r="D77" s="140"/>
      <c r="E77" s="140"/>
      <c r="F77" s="60"/>
      <c r="G77" s="60"/>
      <c r="H77" s="60"/>
      <c r="I77" s="60"/>
      <c r="J77" s="88"/>
      <c r="K77" s="88"/>
      <c r="L77" s="88"/>
      <c r="M77" s="88"/>
      <c r="N77" s="88"/>
      <c r="O77" s="88"/>
    </row>
    <row r="78" spans="1:15" ht="10.199999999999999" customHeight="1" x14ac:dyDescent="0.3">
      <c r="A78" s="1"/>
      <c r="B78" s="140"/>
      <c r="C78" s="140"/>
      <c r="D78" s="140"/>
      <c r="E78" s="140"/>
      <c r="F78" s="60"/>
      <c r="G78" s="60"/>
      <c r="H78" s="60"/>
      <c r="I78" s="60"/>
      <c r="J78" s="88"/>
      <c r="K78" s="88"/>
      <c r="L78" s="88"/>
      <c r="M78" s="88"/>
      <c r="N78" s="88"/>
      <c r="O78" s="88"/>
    </row>
    <row r="79" spans="1:15" ht="14.55" customHeight="1" x14ac:dyDescent="0.3">
      <c r="A79" s="3"/>
      <c r="B79" s="66"/>
      <c r="C79" s="67"/>
      <c r="D79" s="67"/>
      <c r="E79" s="68"/>
      <c r="F79" s="86"/>
      <c r="G79" s="87"/>
      <c r="H79" s="86"/>
      <c r="I79" s="87"/>
      <c r="J79" s="84"/>
      <c r="K79" s="85"/>
      <c r="L79" s="84"/>
      <c r="M79" s="85"/>
      <c r="N79" s="84"/>
      <c r="O79" s="85"/>
    </row>
    <row r="80" spans="1:15" ht="32.4" customHeight="1" x14ac:dyDescent="0.3">
      <c r="A80" s="142" t="str">
        <f>'FORMAT KAK'!A56&amp;'FORMAT KAK'!A57</f>
        <v>Tahap II- Perjalanan Dinas</v>
      </c>
      <c r="B80" s="143"/>
      <c r="C80" s="143"/>
      <c r="D80" s="143"/>
      <c r="E80" s="144"/>
      <c r="F80" s="60"/>
      <c r="G80" s="60"/>
      <c r="H80" s="60"/>
      <c r="I80" s="60"/>
      <c r="J80" s="88"/>
      <c r="K80" s="88"/>
      <c r="L80" s="88"/>
      <c r="M80" s="88"/>
      <c r="N80" s="135">
        <f>SUM(N81,N98)</f>
        <v>2150000</v>
      </c>
      <c r="O80" s="135"/>
    </row>
    <row r="81" spans="1:15" ht="30.6" customHeight="1" x14ac:dyDescent="0.3">
      <c r="A81" s="3"/>
      <c r="B81" s="64" t="s">
        <v>168</v>
      </c>
      <c r="C81" s="64"/>
      <c r="D81" s="64"/>
      <c r="E81" s="64"/>
      <c r="F81" s="60"/>
      <c r="G81" s="60"/>
      <c r="H81" s="60"/>
      <c r="I81" s="60"/>
      <c r="J81" s="88"/>
      <c r="K81" s="88"/>
      <c r="L81" s="88"/>
      <c r="M81" s="88"/>
      <c r="N81" s="135">
        <f>SUM(N82:O94)</f>
        <v>2150000</v>
      </c>
      <c r="O81" s="135"/>
    </row>
    <row r="82" spans="1:15" ht="0.6" hidden="1" customHeight="1" x14ac:dyDescent="0.3">
      <c r="A82" s="92"/>
      <c r="B82" s="92"/>
      <c r="C82" s="92"/>
      <c r="D82" s="92"/>
      <c r="E82" s="92"/>
      <c r="F82" s="93"/>
      <c r="G82" s="93"/>
      <c r="H82" s="93"/>
      <c r="I82" s="93"/>
      <c r="J82" s="94"/>
      <c r="K82" s="94"/>
      <c r="L82" s="95"/>
      <c r="M82" s="95"/>
      <c r="N82" s="94"/>
      <c r="O82" s="94"/>
    </row>
    <row r="83" spans="1:15" hidden="1" x14ac:dyDescent="0.3">
      <c r="A83" s="92"/>
      <c r="B83" s="92"/>
      <c r="C83" s="92"/>
      <c r="D83" s="92"/>
      <c r="E83" s="92"/>
      <c r="F83" s="93"/>
      <c r="G83" s="93"/>
      <c r="H83" s="93"/>
      <c r="I83" s="93"/>
      <c r="J83" s="94"/>
      <c r="K83" s="94"/>
      <c r="L83" s="95"/>
      <c r="M83" s="95"/>
      <c r="N83" s="94"/>
      <c r="O83" s="94"/>
    </row>
    <row r="84" spans="1:15" hidden="1" x14ac:dyDescent="0.3">
      <c r="A84" s="92"/>
      <c r="B84" s="92"/>
      <c r="C84" s="92"/>
      <c r="D84" s="92"/>
      <c r="E84" s="92"/>
      <c r="F84" s="93"/>
      <c r="G84" s="93"/>
      <c r="H84" s="93"/>
      <c r="I84" s="93"/>
      <c r="J84" s="94"/>
      <c r="K84" s="94"/>
      <c r="L84" s="95"/>
      <c r="M84" s="95"/>
      <c r="N84" s="94"/>
      <c r="O84" s="94"/>
    </row>
    <row r="85" spans="1:15" hidden="1" x14ac:dyDescent="0.3">
      <c r="A85" s="92"/>
      <c r="B85" s="92"/>
      <c r="C85" s="92"/>
      <c r="D85" s="92"/>
      <c r="E85" s="92"/>
      <c r="F85" s="93"/>
      <c r="G85" s="93"/>
      <c r="H85" s="93"/>
      <c r="I85" s="93"/>
      <c r="J85" s="94"/>
      <c r="K85" s="94"/>
      <c r="L85" s="95"/>
      <c r="M85" s="95"/>
      <c r="N85" s="94"/>
      <c r="O85" s="94"/>
    </row>
    <row r="86" spans="1:15" ht="15" hidden="1" customHeight="1" x14ac:dyDescent="0.3">
      <c r="A86" s="97"/>
      <c r="B86" s="99"/>
      <c r="C86" s="100"/>
      <c r="D86" s="100"/>
      <c r="E86" s="101"/>
      <c r="F86" s="105"/>
      <c r="G86" s="106"/>
      <c r="H86" s="105"/>
      <c r="I86" s="106"/>
      <c r="J86" s="109"/>
      <c r="K86" s="110"/>
      <c r="L86" s="109"/>
      <c r="M86" s="110"/>
      <c r="N86" s="109"/>
      <c r="O86" s="110"/>
    </row>
    <row r="87" spans="1:15" ht="18" hidden="1" x14ac:dyDescent="0.3">
      <c r="A87" s="98"/>
      <c r="B87" s="102"/>
      <c r="C87" s="103"/>
      <c r="D87" s="103"/>
      <c r="E87" s="104"/>
      <c r="F87" s="107"/>
      <c r="G87" s="108"/>
      <c r="H87" s="107"/>
      <c r="I87" s="108"/>
      <c r="J87" s="111"/>
      <c r="K87" s="112"/>
      <c r="L87" s="111"/>
      <c r="M87" s="112"/>
      <c r="N87" s="111"/>
      <c r="O87" s="112"/>
    </row>
    <row r="88" spans="1:15" x14ac:dyDescent="0.3">
      <c r="A88" s="92"/>
      <c r="B88" s="92" t="s">
        <v>157</v>
      </c>
      <c r="C88" s="92"/>
      <c r="D88" s="92"/>
      <c r="E88" s="92"/>
      <c r="F88" s="93" t="s">
        <v>184</v>
      </c>
      <c r="G88" s="93"/>
      <c r="H88" s="93" t="s">
        <v>64</v>
      </c>
      <c r="I88" s="93"/>
      <c r="J88" s="94">
        <v>30</v>
      </c>
      <c r="K88" s="94"/>
      <c r="L88" s="95">
        <v>10000</v>
      </c>
      <c r="M88" s="95"/>
      <c r="N88" s="94">
        <f>J88*L88</f>
        <v>300000</v>
      </c>
      <c r="O88" s="94"/>
    </row>
    <row r="89" spans="1:15" x14ac:dyDescent="0.3">
      <c r="A89" s="92"/>
      <c r="B89" s="92"/>
      <c r="C89" s="92"/>
      <c r="D89" s="92"/>
      <c r="E89" s="92"/>
      <c r="F89" s="93"/>
      <c r="G89" s="93"/>
      <c r="H89" s="93"/>
      <c r="I89" s="93"/>
      <c r="J89" s="94"/>
      <c r="K89" s="94"/>
      <c r="L89" s="95"/>
      <c r="M89" s="95"/>
      <c r="N89" s="94"/>
      <c r="O89" s="94"/>
    </row>
    <row r="90" spans="1:15" x14ac:dyDescent="0.3">
      <c r="A90" s="96"/>
      <c r="B90" s="92" t="s">
        <v>186</v>
      </c>
      <c r="C90" s="92"/>
      <c r="D90" s="92"/>
      <c r="E90" s="92"/>
      <c r="F90" s="93" t="s">
        <v>185</v>
      </c>
      <c r="G90" s="93"/>
      <c r="H90" s="93" t="s">
        <v>64</v>
      </c>
      <c r="I90" s="93"/>
      <c r="J90" s="94">
        <v>5</v>
      </c>
      <c r="K90" s="94"/>
      <c r="L90" s="94">
        <v>370000</v>
      </c>
      <c r="M90" s="94"/>
      <c r="N90" s="94">
        <f>J90*L90</f>
        <v>1850000</v>
      </c>
      <c r="O90" s="94"/>
    </row>
    <row r="91" spans="1:15" ht="15" customHeight="1" x14ac:dyDescent="0.3">
      <c r="A91" s="96"/>
      <c r="B91" s="92"/>
      <c r="C91" s="92"/>
      <c r="D91" s="92"/>
      <c r="E91" s="92"/>
      <c r="F91" s="93"/>
      <c r="G91" s="93"/>
      <c r="H91" s="93"/>
      <c r="I91" s="93"/>
      <c r="J91" s="94"/>
      <c r="K91" s="94"/>
      <c r="L91" s="94"/>
      <c r="M91" s="94"/>
      <c r="N91" s="94"/>
      <c r="O91" s="94"/>
    </row>
    <row r="92" spans="1:15" ht="28.8" hidden="1" customHeight="1" x14ac:dyDescent="0.3">
      <c r="A92" s="92"/>
      <c r="B92" s="92"/>
      <c r="C92" s="92"/>
      <c r="D92" s="92"/>
      <c r="E92" s="92"/>
      <c r="F92" s="93"/>
      <c r="G92" s="93"/>
      <c r="H92" s="93"/>
      <c r="I92" s="93"/>
      <c r="J92" s="94"/>
      <c r="K92" s="94"/>
      <c r="L92" s="95"/>
      <c r="M92" s="95"/>
      <c r="N92" s="94"/>
      <c r="O92" s="94"/>
    </row>
    <row r="93" spans="1:15" ht="15" hidden="1" customHeight="1" x14ac:dyDescent="0.3">
      <c r="A93" s="92"/>
      <c r="B93" s="92"/>
      <c r="C93" s="92"/>
      <c r="D93" s="92"/>
      <c r="E93" s="92"/>
      <c r="F93" s="93"/>
      <c r="G93" s="93"/>
      <c r="H93" s="93"/>
      <c r="I93" s="93"/>
      <c r="J93" s="94"/>
      <c r="K93" s="94"/>
      <c r="L93" s="95"/>
      <c r="M93" s="95"/>
      <c r="N93" s="94"/>
      <c r="O93" s="94"/>
    </row>
    <row r="94" spans="1:15" ht="28.5" customHeight="1" x14ac:dyDescent="0.3">
      <c r="A94" s="96"/>
      <c r="B94" s="92"/>
      <c r="C94" s="92"/>
      <c r="D94" s="92"/>
      <c r="E94" s="92"/>
      <c r="F94" s="93"/>
      <c r="G94" s="93"/>
      <c r="H94" s="93"/>
      <c r="I94" s="93"/>
      <c r="J94" s="94"/>
      <c r="K94" s="94"/>
      <c r="L94" s="94"/>
      <c r="M94" s="94"/>
      <c r="N94" s="94"/>
      <c r="O94" s="94"/>
    </row>
    <row r="95" spans="1:15" hidden="1" x14ac:dyDescent="0.3">
      <c r="A95" s="96"/>
      <c r="B95" s="92"/>
      <c r="C95" s="92"/>
      <c r="D95" s="92"/>
      <c r="E95" s="92"/>
      <c r="F95" s="93"/>
      <c r="G95" s="93"/>
      <c r="H95" s="93"/>
      <c r="I95" s="93"/>
      <c r="J95" s="94"/>
      <c r="K95" s="94"/>
      <c r="L95" s="94"/>
      <c r="M95" s="94"/>
      <c r="N95" s="94"/>
      <c r="O95" s="94"/>
    </row>
    <row r="96" spans="1:15" hidden="1" x14ac:dyDescent="0.3">
      <c r="A96" s="1"/>
      <c r="B96" s="62"/>
      <c r="C96" s="62"/>
      <c r="D96" s="62"/>
      <c r="E96" s="62"/>
      <c r="F96" s="60"/>
      <c r="G96" s="60"/>
      <c r="H96" s="60"/>
      <c r="I96" s="60"/>
      <c r="J96" s="88"/>
      <c r="K96" s="88"/>
      <c r="L96" s="88"/>
      <c r="M96" s="88"/>
      <c r="N96" s="88"/>
      <c r="O96" s="88"/>
    </row>
    <row r="97" spans="1:15" hidden="1" x14ac:dyDescent="0.3">
      <c r="A97" s="1"/>
      <c r="B97" s="62"/>
      <c r="C97" s="62"/>
      <c r="D97" s="62"/>
      <c r="E97" s="62"/>
      <c r="F97" s="60"/>
      <c r="G97" s="60"/>
      <c r="H97" s="60"/>
      <c r="I97" s="60"/>
      <c r="J97" s="88"/>
      <c r="K97" s="88"/>
      <c r="L97" s="88"/>
      <c r="M97" s="88"/>
      <c r="N97" s="88"/>
      <c r="O97" s="88"/>
    </row>
    <row r="98" spans="1:15" hidden="1" x14ac:dyDescent="0.3">
      <c r="A98" s="3" t="s">
        <v>45</v>
      </c>
      <c r="B98" s="64" t="s">
        <v>42</v>
      </c>
      <c r="C98" s="64"/>
      <c r="D98" s="64"/>
      <c r="E98" s="64"/>
      <c r="F98" s="60"/>
      <c r="G98" s="60"/>
      <c r="H98" s="60"/>
      <c r="I98" s="60"/>
      <c r="J98" s="88"/>
      <c r="K98" s="88"/>
      <c r="L98" s="88"/>
      <c r="M98" s="88"/>
      <c r="N98" s="88">
        <f>SUM(N99,N100,N101,N102,N103)</f>
        <v>0</v>
      </c>
      <c r="O98" s="88"/>
    </row>
    <row r="99" spans="1:15" hidden="1" x14ac:dyDescent="0.3">
      <c r="A99" s="1" t="s">
        <v>48</v>
      </c>
      <c r="B99" s="62"/>
      <c r="C99" s="62"/>
      <c r="D99" s="62"/>
      <c r="E99" s="62"/>
      <c r="F99" s="60"/>
      <c r="G99" s="60"/>
      <c r="H99" s="60"/>
      <c r="I99" s="60"/>
      <c r="J99" s="88"/>
      <c r="K99" s="88"/>
      <c r="L99" s="88"/>
      <c r="M99" s="88"/>
      <c r="N99" s="88">
        <f>J99*L99</f>
        <v>0</v>
      </c>
      <c r="O99" s="88"/>
    </row>
    <row r="100" spans="1:15" hidden="1" x14ac:dyDescent="0.3">
      <c r="A100" s="1" t="s">
        <v>46</v>
      </c>
      <c r="B100" s="62"/>
      <c r="C100" s="62"/>
      <c r="D100" s="62"/>
      <c r="E100" s="62"/>
      <c r="F100" s="60"/>
      <c r="G100" s="60"/>
      <c r="H100" s="60"/>
      <c r="I100" s="60"/>
      <c r="J100" s="88"/>
      <c r="K100" s="88"/>
      <c r="L100" s="88"/>
      <c r="M100" s="88"/>
      <c r="N100" s="88"/>
      <c r="O100" s="88"/>
    </row>
    <row r="101" spans="1:15" hidden="1" x14ac:dyDescent="0.3">
      <c r="A101" s="1"/>
      <c r="B101" s="62"/>
      <c r="C101" s="62"/>
      <c r="D101" s="62"/>
      <c r="E101" s="62"/>
      <c r="F101" s="60"/>
      <c r="G101" s="60"/>
      <c r="H101" s="60"/>
      <c r="I101" s="60"/>
      <c r="J101" s="88"/>
      <c r="K101" s="88"/>
      <c r="L101" s="88"/>
      <c r="M101" s="88"/>
      <c r="N101" s="88"/>
      <c r="O101" s="88"/>
    </row>
    <row r="102" spans="1:15" hidden="1" x14ac:dyDescent="0.3">
      <c r="A102" s="1"/>
      <c r="B102" s="62"/>
      <c r="C102" s="62"/>
      <c r="D102" s="62"/>
      <c r="E102" s="62"/>
      <c r="F102" s="60"/>
      <c r="G102" s="60"/>
      <c r="H102" s="60"/>
      <c r="I102" s="60"/>
      <c r="J102" s="88"/>
      <c r="K102" s="88"/>
      <c r="L102" s="88"/>
      <c r="M102" s="88"/>
      <c r="N102" s="88"/>
      <c r="O102" s="88"/>
    </row>
    <row r="103" spans="1:15" ht="14.55" customHeight="1" x14ac:dyDescent="0.3">
      <c r="A103" s="1"/>
      <c r="B103" s="62"/>
      <c r="C103" s="62"/>
      <c r="D103" s="62"/>
      <c r="E103" s="62"/>
      <c r="F103" s="60"/>
      <c r="G103" s="60"/>
      <c r="H103" s="60"/>
      <c r="I103" s="60"/>
      <c r="J103" s="88"/>
      <c r="K103" s="88"/>
      <c r="L103" s="88"/>
      <c r="M103" s="88"/>
      <c r="N103" s="88"/>
      <c r="O103" s="88"/>
    </row>
    <row r="104" spans="1:15" ht="14.55" customHeight="1" x14ac:dyDescent="0.3">
      <c r="A104" s="142"/>
      <c r="B104" s="143"/>
      <c r="C104" s="143"/>
      <c r="D104" s="143"/>
      <c r="E104" s="144"/>
      <c r="F104" s="60"/>
      <c r="G104" s="60"/>
      <c r="H104" s="60"/>
      <c r="I104" s="60"/>
      <c r="J104" s="88"/>
      <c r="K104" s="88"/>
      <c r="L104" s="88"/>
      <c r="M104" s="88"/>
      <c r="N104" s="135"/>
      <c r="O104" s="135"/>
    </row>
    <row r="105" spans="1:15" ht="14.55" customHeight="1" x14ac:dyDescent="0.3">
      <c r="A105" s="3"/>
      <c r="B105" s="123"/>
      <c r="C105" s="124"/>
      <c r="D105" s="124"/>
      <c r="E105" s="125"/>
      <c r="F105" s="86"/>
      <c r="G105" s="87"/>
      <c r="H105" s="86"/>
      <c r="I105" s="87"/>
      <c r="J105" s="86"/>
      <c r="K105" s="87"/>
      <c r="L105" s="86"/>
      <c r="M105" s="87"/>
      <c r="N105" s="126"/>
      <c r="O105" s="127"/>
    </row>
    <row r="106" spans="1:15" x14ac:dyDescent="0.3">
      <c r="A106" s="128"/>
      <c r="B106" s="129"/>
      <c r="C106" s="130"/>
      <c r="D106" s="130"/>
      <c r="E106" s="131"/>
      <c r="F106" s="63"/>
      <c r="G106" s="63"/>
      <c r="H106" s="63"/>
      <c r="I106" s="63"/>
      <c r="J106" s="95"/>
      <c r="K106" s="95"/>
      <c r="L106" s="95"/>
      <c r="M106" s="95"/>
      <c r="N106" s="95"/>
      <c r="O106" s="95"/>
    </row>
    <row r="107" spans="1:15" hidden="1" x14ac:dyDescent="0.3">
      <c r="A107" s="128"/>
      <c r="B107" s="132"/>
      <c r="C107" s="133"/>
      <c r="D107" s="133"/>
      <c r="E107" s="134"/>
      <c r="F107" s="63"/>
      <c r="G107" s="63"/>
      <c r="H107" s="63"/>
      <c r="I107" s="63"/>
      <c r="J107" s="95"/>
      <c r="K107" s="95"/>
      <c r="L107" s="95"/>
      <c r="M107" s="95"/>
      <c r="N107" s="95"/>
      <c r="O107" s="95"/>
    </row>
    <row r="108" spans="1:15" hidden="1" x14ac:dyDescent="0.3">
      <c r="A108" s="9"/>
      <c r="B108" s="139"/>
      <c r="C108" s="139"/>
      <c r="D108" s="139"/>
      <c r="E108" s="139"/>
      <c r="F108" s="138"/>
      <c r="G108" s="138"/>
      <c r="H108" s="138"/>
      <c r="I108" s="138"/>
      <c r="J108" s="137"/>
      <c r="K108" s="137"/>
      <c r="L108" s="137"/>
      <c r="M108" s="137"/>
      <c r="N108" s="137"/>
      <c r="O108" s="137"/>
    </row>
    <row r="109" spans="1:15" hidden="1" x14ac:dyDescent="0.3">
      <c r="A109" s="9"/>
      <c r="B109" s="139"/>
      <c r="C109" s="139"/>
      <c r="D109" s="139"/>
      <c r="E109" s="139"/>
      <c r="F109" s="138"/>
      <c r="G109" s="138"/>
      <c r="H109" s="138"/>
      <c r="I109" s="138"/>
      <c r="J109" s="137"/>
      <c r="K109" s="137"/>
      <c r="L109" s="137"/>
      <c r="M109" s="137"/>
      <c r="N109" s="137"/>
      <c r="O109" s="137"/>
    </row>
    <row r="110" spans="1:15" hidden="1" x14ac:dyDescent="0.3">
      <c r="A110" s="9"/>
      <c r="B110" s="139"/>
      <c r="C110" s="139"/>
      <c r="D110" s="139"/>
      <c r="E110" s="139"/>
      <c r="F110" s="138"/>
      <c r="G110" s="138"/>
      <c r="H110" s="138"/>
      <c r="I110" s="138"/>
      <c r="J110" s="137"/>
      <c r="K110" s="137"/>
      <c r="L110" s="137"/>
      <c r="M110" s="137"/>
      <c r="N110" s="137"/>
      <c r="O110" s="137"/>
    </row>
    <row r="111" spans="1:15" hidden="1" x14ac:dyDescent="0.3">
      <c r="A111" s="3" t="s">
        <v>45</v>
      </c>
      <c r="B111" s="64" t="s">
        <v>42</v>
      </c>
      <c r="C111" s="64"/>
      <c r="D111" s="64"/>
      <c r="E111" s="64"/>
      <c r="F111" s="138"/>
      <c r="G111" s="138"/>
      <c r="H111" s="138"/>
      <c r="I111" s="138"/>
      <c r="J111" s="137"/>
      <c r="K111" s="137"/>
      <c r="L111" s="137"/>
      <c r="M111" s="137"/>
      <c r="N111" s="137">
        <f>SUM(N112,N113,N114,N115,N116)</f>
        <v>0</v>
      </c>
      <c r="O111" s="137"/>
    </row>
    <row r="112" spans="1:15" hidden="1" x14ac:dyDescent="0.3">
      <c r="A112" s="9" t="s">
        <v>48</v>
      </c>
      <c r="B112" s="139"/>
      <c r="C112" s="139"/>
      <c r="D112" s="139"/>
      <c r="E112" s="139"/>
      <c r="F112" s="138"/>
      <c r="G112" s="138"/>
      <c r="H112" s="138"/>
      <c r="I112" s="138"/>
      <c r="J112" s="137"/>
      <c r="K112" s="137"/>
      <c r="L112" s="137"/>
      <c r="M112" s="137"/>
      <c r="N112" s="137">
        <f>J112*L112</f>
        <v>0</v>
      </c>
      <c r="O112" s="137"/>
    </row>
    <row r="113" spans="1:15" hidden="1" x14ac:dyDescent="0.3">
      <c r="A113" s="9" t="s">
        <v>46</v>
      </c>
      <c r="B113" s="139"/>
      <c r="C113" s="139"/>
      <c r="D113" s="139"/>
      <c r="E113" s="139"/>
      <c r="F113" s="138"/>
      <c r="G113" s="138"/>
      <c r="H113" s="138"/>
      <c r="I113" s="138"/>
      <c r="J113" s="137"/>
      <c r="K113" s="137"/>
      <c r="L113" s="137"/>
      <c r="M113" s="137"/>
      <c r="N113" s="137"/>
      <c r="O113" s="137"/>
    </row>
    <row r="114" spans="1:15" hidden="1" x14ac:dyDescent="0.3">
      <c r="A114" s="9"/>
      <c r="B114" s="139"/>
      <c r="C114" s="139"/>
      <c r="D114" s="139"/>
      <c r="E114" s="139"/>
      <c r="F114" s="138"/>
      <c r="G114" s="138"/>
      <c r="H114" s="138"/>
      <c r="I114" s="138"/>
      <c r="J114" s="137"/>
      <c r="K114" s="137"/>
      <c r="L114" s="137"/>
      <c r="M114" s="137"/>
      <c r="N114" s="137"/>
      <c r="O114" s="137"/>
    </row>
    <row r="115" spans="1:15" ht="13.5" hidden="1" customHeight="1" x14ac:dyDescent="0.3">
      <c r="A115" s="9"/>
      <c r="B115" s="139"/>
      <c r="C115" s="139"/>
      <c r="D115" s="139"/>
      <c r="E115" s="139"/>
      <c r="F115" s="138"/>
      <c r="G115" s="138"/>
      <c r="H115" s="138"/>
      <c r="I115" s="138"/>
      <c r="J115" s="137"/>
      <c r="K115" s="137"/>
      <c r="L115" s="137"/>
      <c r="M115" s="137"/>
      <c r="N115" s="137"/>
      <c r="O115" s="137"/>
    </row>
    <row r="116" spans="1:15" hidden="1" x14ac:dyDescent="0.3">
      <c r="A116" s="9"/>
      <c r="B116" s="139"/>
      <c r="C116" s="139"/>
      <c r="D116" s="139"/>
      <c r="E116" s="139"/>
      <c r="F116" s="138"/>
      <c r="G116" s="138"/>
      <c r="H116" s="138"/>
      <c r="I116" s="138"/>
      <c r="J116" s="137"/>
      <c r="K116" s="137"/>
      <c r="L116" s="137"/>
      <c r="M116" s="137"/>
      <c r="N116" s="137"/>
      <c r="O116" s="137"/>
    </row>
    <row r="117" spans="1:15" hidden="1" x14ac:dyDescent="0.3">
      <c r="A117" s="3" t="s">
        <v>44</v>
      </c>
      <c r="B117" s="64" t="str">
        <f>'FORMAT KAK'!A84&amp;'FORMAT KAK'!A85</f>
        <v>Tahap IX- Nama Tahap</v>
      </c>
      <c r="C117" s="64"/>
      <c r="D117" s="64"/>
      <c r="E117" s="64"/>
      <c r="F117" s="138"/>
      <c r="G117" s="138"/>
      <c r="H117" s="138"/>
      <c r="I117" s="138"/>
      <c r="J117" s="137"/>
      <c r="K117" s="137"/>
      <c r="L117" s="137"/>
      <c r="M117" s="137"/>
      <c r="N117" s="135">
        <f>SUM(N118,N124)</f>
        <v>0</v>
      </c>
      <c r="O117" s="135"/>
    </row>
    <row r="118" spans="1:15" hidden="1" x14ac:dyDescent="0.3">
      <c r="A118" s="3" t="s">
        <v>45</v>
      </c>
      <c r="B118" s="64" t="s">
        <v>43</v>
      </c>
      <c r="C118" s="64"/>
      <c r="D118" s="64"/>
      <c r="E118" s="64"/>
      <c r="F118" s="138"/>
      <c r="G118" s="138"/>
      <c r="H118" s="138"/>
      <c r="I118" s="138"/>
      <c r="J118" s="137"/>
      <c r="K118" s="137"/>
      <c r="L118" s="137"/>
      <c r="M118" s="137"/>
      <c r="N118" s="137">
        <f>SUM(N119,N120,N121,N122,N123)</f>
        <v>0</v>
      </c>
      <c r="O118" s="137"/>
    </row>
    <row r="119" spans="1:15" hidden="1" x14ac:dyDescent="0.3">
      <c r="A119" s="9" t="s">
        <v>48</v>
      </c>
      <c r="B119" s="139"/>
      <c r="C119" s="139"/>
      <c r="D119" s="139"/>
      <c r="E119" s="139"/>
      <c r="F119" s="138"/>
      <c r="G119" s="138"/>
      <c r="H119" s="138"/>
      <c r="I119" s="138"/>
      <c r="J119" s="137"/>
      <c r="K119" s="137"/>
      <c r="L119" s="137"/>
      <c r="M119" s="137"/>
      <c r="N119" s="137">
        <f>J119*L119</f>
        <v>0</v>
      </c>
      <c r="O119" s="137"/>
    </row>
    <row r="120" spans="1:15" ht="13.5" hidden="1" customHeight="1" x14ac:dyDescent="0.3">
      <c r="A120" s="9" t="s">
        <v>46</v>
      </c>
      <c r="B120" s="139"/>
      <c r="C120" s="139"/>
      <c r="D120" s="139"/>
      <c r="E120" s="139"/>
      <c r="F120" s="138"/>
      <c r="G120" s="138"/>
      <c r="H120" s="138"/>
      <c r="I120" s="138"/>
      <c r="J120" s="137"/>
      <c r="K120" s="137"/>
      <c r="L120" s="137"/>
      <c r="M120" s="137"/>
      <c r="N120" s="137"/>
      <c r="O120" s="137"/>
    </row>
    <row r="121" spans="1:15" ht="13.5" hidden="1" customHeight="1" x14ac:dyDescent="0.3">
      <c r="A121" s="9"/>
      <c r="B121" s="139"/>
      <c r="C121" s="139"/>
      <c r="D121" s="139"/>
      <c r="E121" s="139"/>
      <c r="F121" s="138"/>
      <c r="G121" s="138"/>
      <c r="H121" s="138"/>
      <c r="I121" s="138"/>
      <c r="J121" s="137"/>
      <c r="K121" s="137"/>
      <c r="L121" s="137"/>
      <c r="M121" s="137"/>
      <c r="N121" s="137"/>
      <c r="O121" s="137"/>
    </row>
    <row r="122" spans="1:15" hidden="1" x14ac:dyDescent="0.3">
      <c r="A122" s="9"/>
      <c r="B122" s="139"/>
      <c r="C122" s="139"/>
      <c r="D122" s="139"/>
      <c r="E122" s="139"/>
      <c r="F122" s="138"/>
      <c r="G122" s="138"/>
      <c r="H122" s="138"/>
      <c r="I122" s="138"/>
      <c r="J122" s="137"/>
      <c r="K122" s="137"/>
      <c r="L122" s="137"/>
      <c r="M122" s="137"/>
      <c r="N122" s="137"/>
      <c r="O122" s="137"/>
    </row>
    <row r="123" spans="1:15" hidden="1" x14ac:dyDescent="0.3">
      <c r="A123" s="9"/>
      <c r="B123" s="139"/>
      <c r="C123" s="139"/>
      <c r="D123" s="139"/>
      <c r="E123" s="139"/>
      <c r="F123" s="138"/>
      <c r="G123" s="138"/>
      <c r="H123" s="138"/>
      <c r="I123" s="138"/>
      <c r="J123" s="137"/>
      <c r="K123" s="137"/>
      <c r="L123" s="137"/>
      <c r="M123" s="137"/>
      <c r="N123" s="137"/>
      <c r="O123" s="137"/>
    </row>
    <row r="124" spans="1:15" hidden="1" x14ac:dyDescent="0.3">
      <c r="A124" s="3" t="s">
        <v>45</v>
      </c>
      <c r="B124" s="64" t="s">
        <v>42</v>
      </c>
      <c r="C124" s="64"/>
      <c r="D124" s="64"/>
      <c r="E124" s="64"/>
      <c r="F124" s="138"/>
      <c r="G124" s="138"/>
      <c r="H124" s="138"/>
      <c r="I124" s="138"/>
      <c r="J124" s="137"/>
      <c r="K124" s="137"/>
      <c r="L124" s="137"/>
      <c r="M124" s="137"/>
      <c r="N124" s="137">
        <f>SUM(N125,N126,N127,N128,N129)</f>
        <v>0</v>
      </c>
      <c r="O124" s="137"/>
    </row>
    <row r="125" spans="1:15" hidden="1" x14ac:dyDescent="0.3">
      <c r="A125" s="9" t="s">
        <v>48</v>
      </c>
      <c r="B125" s="139"/>
      <c r="C125" s="139"/>
      <c r="D125" s="139"/>
      <c r="E125" s="139"/>
      <c r="F125" s="138"/>
      <c r="G125" s="138"/>
      <c r="H125" s="138"/>
      <c r="I125" s="138"/>
      <c r="J125" s="137"/>
      <c r="K125" s="137"/>
      <c r="L125" s="137"/>
      <c r="M125" s="137"/>
      <c r="N125" s="137">
        <f>J125*L125</f>
        <v>0</v>
      </c>
      <c r="O125" s="137"/>
    </row>
    <row r="126" spans="1:15" hidden="1" x14ac:dyDescent="0.3">
      <c r="A126" s="9" t="s">
        <v>46</v>
      </c>
      <c r="B126" s="139"/>
      <c r="C126" s="139"/>
      <c r="D126" s="139"/>
      <c r="E126" s="139"/>
      <c r="F126" s="138"/>
      <c r="G126" s="138"/>
      <c r="H126" s="138"/>
      <c r="I126" s="138"/>
      <c r="J126" s="137"/>
      <c r="K126" s="137"/>
      <c r="L126" s="137"/>
      <c r="M126" s="137"/>
      <c r="N126" s="137"/>
      <c r="O126" s="137"/>
    </row>
    <row r="127" spans="1:15" hidden="1" x14ac:dyDescent="0.3">
      <c r="A127" s="9"/>
      <c r="B127" s="139"/>
      <c r="C127" s="139"/>
      <c r="D127" s="139"/>
      <c r="E127" s="139"/>
      <c r="F127" s="138"/>
      <c r="G127" s="138"/>
      <c r="H127" s="138"/>
      <c r="I127" s="138"/>
      <c r="J127" s="137"/>
      <c r="K127" s="137"/>
      <c r="L127" s="137"/>
      <c r="M127" s="137"/>
      <c r="N127" s="137"/>
      <c r="O127" s="137"/>
    </row>
    <row r="128" spans="1:15" hidden="1" x14ac:dyDescent="0.3">
      <c r="A128" s="9"/>
      <c r="B128" s="139"/>
      <c r="C128" s="139"/>
      <c r="D128" s="139"/>
      <c r="E128" s="139"/>
      <c r="F128" s="138"/>
      <c r="G128" s="138"/>
      <c r="H128" s="138"/>
      <c r="I128" s="138"/>
      <c r="J128" s="137"/>
      <c r="K128" s="137"/>
      <c r="L128" s="137"/>
      <c r="M128" s="137"/>
      <c r="N128" s="137"/>
      <c r="O128" s="137"/>
    </row>
    <row r="129" spans="1:17" hidden="1" x14ac:dyDescent="0.3">
      <c r="A129" s="9"/>
      <c r="B129" s="139"/>
      <c r="C129" s="139"/>
      <c r="D129" s="139"/>
      <c r="E129" s="139"/>
      <c r="F129" s="138"/>
      <c r="G129" s="138"/>
      <c r="H129" s="138"/>
      <c r="I129" s="138"/>
      <c r="J129" s="137"/>
      <c r="K129" s="137"/>
      <c r="L129" s="137"/>
      <c r="M129" s="137"/>
      <c r="N129" s="137"/>
      <c r="O129" s="137"/>
    </row>
    <row r="130" spans="1:17" hidden="1" x14ac:dyDescent="0.3">
      <c r="A130" s="3" t="s">
        <v>44</v>
      </c>
      <c r="B130" s="64" t="str">
        <f>'FORMAT KAK'!A88&amp;'FORMAT KAK'!A89</f>
        <v>Tahap X- Nama Tahap</v>
      </c>
      <c r="C130" s="64"/>
      <c r="D130" s="64"/>
      <c r="E130" s="64"/>
      <c r="F130" s="138"/>
      <c r="G130" s="138"/>
      <c r="H130" s="138"/>
      <c r="I130" s="138"/>
      <c r="J130" s="137"/>
      <c r="K130" s="137"/>
      <c r="L130" s="137"/>
      <c r="M130" s="137"/>
      <c r="N130" s="135">
        <f>SUM(N131,N137)</f>
        <v>0</v>
      </c>
      <c r="O130" s="135"/>
    </row>
    <row r="131" spans="1:17" hidden="1" x14ac:dyDescent="0.3">
      <c r="A131" s="3" t="s">
        <v>45</v>
      </c>
      <c r="B131" s="64" t="s">
        <v>43</v>
      </c>
      <c r="C131" s="64"/>
      <c r="D131" s="64"/>
      <c r="E131" s="64"/>
      <c r="F131" s="138"/>
      <c r="G131" s="138"/>
      <c r="H131" s="138"/>
      <c r="I131" s="138"/>
      <c r="J131" s="137"/>
      <c r="K131" s="137"/>
      <c r="L131" s="137"/>
      <c r="M131" s="137"/>
      <c r="N131" s="137">
        <f>SUM(N132,N133,N134,N135,N136)</f>
        <v>0</v>
      </c>
      <c r="O131" s="137"/>
    </row>
    <row r="132" spans="1:17" hidden="1" x14ac:dyDescent="0.3">
      <c r="A132" s="9" t="s">
        <v>48</v>
      </c>
      <c r="B132" s="139"/>
      <c r="C132" s="139"/>
      <c r="D132" s="139"/>
      <c r="E132" s="139"/>
      <c r="F132" s="138"/>
      <c r="G132" s="138"/>
      <c r="H132" s="138"/>
      <c r="I132" s="138"/>
      <c r="J132" s="137"/>
      <c r="K132" s="137"/>
      <c r="L132" s="137"/>
      <c r="M132" s="137"/>
      <c r="N132" s="137">
        <f>J132*L132</f>
        <v>0</v>
      </c>
      <c r="O132" s="137"/>
    </row>
    <row r="133" spans="1:17" hidden="1" x14ac:dyDescent="0.3">
      <c r="A133" s="9" t="s">
        <v>46</v>
      </c>
      <c r="B133" s="139"/>
      <c r="C133" s="139"/>
      <c r="D133" s="139"/>
      <c r="E133" s="139"/>
      <c r="F133" s="138"/>
      <c r="G133" s="138"/>
      <c r="H133" s="138"/>
      <c r="I133" s="138"/>
      <c r="J133" s="137"/>
      <c r="K133" s="137"/>
      <c r="L133" s="137"/>
      <c r="M133" s="137"/>
      <c r="N133" s="137"/>
      <c r="O133" s="137"/>
    </row>
    <row r="134" spans="1:17" hidden="1" x14ac:dyDescent="0.3">
      <c r="A134" s="9"/>
      <c r="B134" s="139"/>
      <c r="C134" s="139"/>
      <c r="D134" s="139"/>
      <c r="E134" s="139"/>
      <c r="F134" s="138"/>
      <c r="G134" s="138"/>
      <c r="H134" s="138"/>
      <c r="I134" s="138"/>
      <c r="J134" s="137"/>
      <c r="K134" s="137"/>
      <c r="L134" s="137"/>
      <c r="M134" s="137"/>
      <c r="N134" s="137"/>
      <c r="O134" s="137"/>
    </row>
    <row r="135" spans="1:17" hidden="1" x14ac:dyDescent="0.3">
      <c r="A135" s="9"/>
      <c r="B135" s="139"/>
      <c r="C135" s="139"/>
      <c r="D135" s="139"/>
      <c r="E135" s="139"/>
      <c r="F135" s="138"/>
      <c r="G135" s="138"/>
      <c r="H135" s="138"/>
      <c r="I135" s="138"/>
      <c r="J135" s="137"/>
      <c r="K135" s="137"/>
      <c r="L135" s="137"/>
      <c r="M135" s="137"/>
      <c r="N135" s="137"/>
      <c r="O135" s="137"/>
    </row>
    <row r="136" spans="1:17" hidden="1" x14ac:dyDescent="0.3">
      <c r="A136" s="9"/>
      <c r="B136" s="139"/>
      <c r="C136" s="139"/>
      <c r="D136" s="139"/>
      <c r="E136" s="139"/>
      <c r="F136" s="138"/>
      <c r="G136" s="138"/>
      <c r="H136" s="138"/>
      <c r="I136" s="138"/>
      <c r="J136" s="137"/>
      <c r="K136" s="137"/>
      <c r="L136" s="137"/>
      <c r="M136" s="137"/>
      <c r="N136" s="137"/>
      <c r="O136" s="137"/>
    </row>
    <row r="137" spans="1:17" hidden="1" x14ac:dyDescent="0.3">
      <c r="A137" s="3" t="s">
        <v>45</v>
      </c>
      <c r="B137" s="64" t="s">
        <v>42</v>
      </c>
      <c r="C137" s="64"/>
      <c r="D137" s="64"/>
      <c r="E137" s="64"/>
      <c r="F137" s="138"/>
      <c r="G137" s="138"/>
      <c r="H137" s="138"/>
      <c r="I137" s="138"/>
      <c r="J137" s="137"/>
      <c r="K137" s="137"/>
      <c r="L137" s="137"/>
      <c r="M137" s="137"/>
      <c r="N137" s="137">
        <f>SUM(N138,N139,N140,N141,N142)</f>
        <v>0</v>
      </c>
      <c r="O137" s="137"/>
    </row>
    <row r="138" spans="1:17" hidden="1" x14ac:dyDescent="0.3">
      <c r="A138" s="1" t="s">
        <v>48</v>
      </c>
      <c r="B138" s="139"/>
      <c r="C138" s="139"/>
      <c r="D138" s="139"/>
      <c r="E138" s="139"/>
      <c r="F138" s="138"/>
      <c r="G138" s="138"/>
      <c r="H138" s="138"/>
      <c r="I138" s="138"/>
      <c r="J138" s="137"/>
      <c r="K138" s="137"/>
      <c r="L138" s="137"/>
      <c r="M138" s="137"/>
      <c r="N138" s="137">
        <f>J138*L138</f>
        <v>0</v>
      </c>
      <c r="O138" s="137"/>
    </row>
    <row r="139" spans="1:17" hidden="1" x14ac:dyDescent="0.3">
      <c r="A139" s="1" t="s">
        <v>46</v>
      </c>
      <c r="B139" s="139"/>
      <c r="C139" s="139"/>
      <c r="D139" s="139"/>
      <c r="E139" s="139"/>
      <c r="F139" s="138"/>
      <c r="G139" s="138"/>
      <c r="H139" s="138"/>
      <c r="I139" s="138"/>
      <c r="J139" s="137"/>
      <c r="K139" s="137"/>
      <c r="L139" s="137"/>
      <c r="M139" s="137"/>
      <c r="N139" s="137"/>
      <c r="O139" s="137"/>
    </row>
    <row r="140" spans="1:17" hidden="1" x14ac:dyDescent="0.3">
      <c r="A140" s="1"/>
      <c r="B140" s="139"/>
      <c r="C140" s="139"/>
      <c r="D140" s="139"/>
      <c r="E140" s="139"/>
      <c r="F140" s="138"/>
      <c r="G140" s="138"/>
      <c r="H140" s="138"/>
      <c r="I140" s="138"/>
      <c r="J140" s="137"/>
      <c r="K140" s="137"/>
      <c r="L140" s="137"/>
      <c r="M140" s="137"/>
      <c r="N140" s="88"/>
      <c r="O140" s="88"/>
    </row>
    <row r="141" spans="1:17" hidden="1" x14ac:dyDescent="0.3">
      <c r="A141" s="1"/>
      <c r="B141" s="139"/>
      <c r="C141" s="139"/>
      <c r="D141" s="139"/>
      <c r="E141" s="139"/>
      <c r="F141" s="138"/>
      <c r="G141" s="138"/>
      <c r="H141" s="138"/>
      <c r="I141" s="138"/>
      <c r="J141" s="137"/>
      <c r="K141" s="137"/>
      <c r="L141" s="137"/>
      <c r="M141" s="137"/>
      <c r="N141" s="137"/>
      <c r="O141" s="137"/>
    </row>
    <row r="142" spans="1:17" x14ac:dyDescent="0.3">
      <c r="A142" s="1"/>
      <c r="B142" s="139"/>
      <c r="C142" s="139"/>
      <c r="D142" s="139"/>
      <c r="E142" s="139"/>
      <c r="F142" s="138"/>
      <c r="G142" s="138"/>
      <c r="H142" s="138"/>
      <c r="I142" s="138"/>
      <c r="J142" s="137"/>
      <c r="K142" s="137"/>
      <c r="L142" s="137"/>
      <c r="M142" s="137"/>
      <c r="N142" s="137"/>
      <c r="O142" s="137"/>
      <c r="Q142" s="10"/>
    </row>
    <row r="143" spans="1:17" x14ac:dyDescent="0.3">
      <c r="A143" s="65" t="s">
        <v>51</v>
      </c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135">
        <f>SUM(N30,N80)</f>
        <v>50000000</v>
      </c>
      <c r="O143" s="135"/>
    </row>
    <row r="146" spans="2:15" x14ac:dyDescent="0.3">
      <c r="B146" s="26" t="str">
        <f>'FORMAT KAK'!B97:D97</f>
        <v>Penanggung Jawab Kegiatan</v>
      </c>
      <c r="L146" s="31"/>
      <c r="M146" s="30" t="str">
        <f>'FORMAT KAK'!J97</f>
        <v>Pimpinan Unit Kerja</v>
      </c>
      <c r="N146" s="31"/>
    </row>
    <row r="147" spans="2:15" x14ac:dyDescent="0.3">
      <c r="B147" s="27"/>
      <c r="L147" s="2"/>
      <c r="M147" s="2"/>
      <c r="N147" s="2"/>
    </row>
    <row r="148" spans="2:15" x14ac:dyDescent="0.3">
      <c r="B148" s="27"/>
      <c r="L148" s="2"/>
      <c r="M148" s="2"/>
      <c r="N148" s="2"/>
    </row>
    <row r="149" spans="2:15" x14ac:dyDescent="0.3">
      <c r="B149" s="27"/>
      <c r="L149" s="2"/>
      <c r="M149" s="2"/>
      <c r="N149" s="2"/>
    </row>
    <row r="150" spans="2:15" x14ac:dyDescent="0.3">
      <c r="B150" s="27"/>
      <c r="L150" s="29"/>
      <c r="M150" s="29"/>
      <c r="N150" s="29"/>
      <c r="O150" s="25"/>
    </row>
    <row r="151" spans="2:15" x14ac:dyDescent="0.3">
      <c r="B151" s="36" t="str">
        <f>'FORMAT KAK'!B102:D102</f>
        <v>Suhardi, S.Pd</v>
      </c>
      <c r="L151" s="29"/>
      <c r="M151" s="33" t="str">
        <f>'FORMAT KAK'!J102</f>
        <v>Teguh Handoko, S.Sos</v>
      </c>
      <c r="N151" s="29"/>
      <c r="O151" s="25"/>
    </row>
    <row r="152" spans="2:15" x14ac:dyDescent="0.3">
      <c r="B152" s="27" t="str">
        <f>'FORMAT KAK'!B103:D103</f>
        <v>Pembina</v>
      </c>
      <c r="L152" s="29"/>
      <c r="M152" s="34" t="str">
        <f>'FORMAT KAK'!J103</f>
        <v>Pembina Utama Muda</v>
      </c>
      <c r="N152" s="29"/>
    </row>
    <row r="153" spans="2:15" x14ac:dyDescent="0.3">
      <c r="B153" s="27" t="str">
        <f>'FORMAT KAK'!B104:D104</f>
        <v>19690413 19903 1 008</v>
      </c>
      <c r="L153" s="2"/>
      <c r="M153" s="32" t="str">
        <f>'FORMAT KAK'!J104</f>
        <v>19710131 199003 1 001</v>
      </c>
      <c r="N153" s="2"/>
    </row>
    <row r="154" spans="2:15" x14ac:dyDescent="0.3">
      <c r="L154" s="2"/>
      <c r="M154" s="2"/>
      <c r="N154" s="2"/>
    </row>
    <row r="155" spans="2:15" x14ac:dyDescent="0.3">
      <c r="L155" s="2"/>
      <c r="M155" s="2"/>
      <c r="N155" s="2"/>
    </row>
  </sheetData>
  <mergeCells count="710">
    <mergeCell ref="A80:E80"/>
    <mergeCell ref="A104:E104"/>
    <mergeCell ref="H27:I29"/>
    <mergeCell ref="J27:K29"/>
    <mergeCell ref="L27:M29"/>
    <mergeCell ref="G23:J23"/>
    <mergeCell ref="K23:M23"/>
    <mergeCell ref="B24:F24"/>
    <mergeCell ref="G24:J24"/>
    <mergeCell ref="K24:M24"/>
    <mergeCell ref="J34:K34"/>
    <mergeCell ref="J35:K35"/>
    <mergeCell ref="B35:E35"/>
    <mergeCell ref="B36:E36"/>
    <mergeCell ref="B37:E37"/>
    <mergeCell ref="F37:G37"/>
    <mergeCell ref="F36:G36"/>
    <mergeCell ref="B23:F23"/>
    <mergeCell ref="F27:G29"/>
    <mergeCell ref="F34:G34"/>
    <mergeCell ref="F33:G33"/>
    <mergeCell ref="F31:G31"/>
    <mergeCell ref="H31:I31"/>
    <mergeCell ref="H33:I33"/>
    <mergeCell ref="A13:A17"/>
    <mergeCell ref="K8:M8"/>
    <mergeCell ref="B9:F9"/>
    <mergeCell ref="G9:J9"/>
    <mergeCell ref="K9:M9"/>
    <mergeCell ref="B10:F10"/>
    <mergeCell ref="G10:J10"/>
    <mergeCell ref="K10:M10"/>
    <mergeCell ref="G14:J14"/>
    <mergeCell ref="K14:M14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K22:M22"/>
    <mergeCell ref="A27:E29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B25:M25"/>
    <mergeCell ref="B15:F15"/>
    <mergeCell ref="G15:J15"/>
    <mergeCell ref="K15:M15"/>
    <mergeCell ref="B16:F16"/>
    <mergeCell ref="G16:J16"/>
    <mergeCell ref="N27:O29"/>
    <mergeCell ref="N30:O30"/>
    <mergeCell ref="F30:G30"/>
    <mergeCell ref="H30:I30"/>
    <mergeCell ref="L30:M30"/>
    <mergeCell ref="J30:K30"/>
    <mergeCell ref="A30:E30"/>
    <mergeCell ref="B31:E31"/>
    <mergeCell ref="B17:F17"/>
    <mergeCell ref="G17:J17"/>
    <mergeCell ref="K17:M17"/>
    <mergeCell ref="B18:M18"/>
    <mergeCell ref="B19:F19"/>
    <mergeCell ref="G19:J19"/>
    <mergeCell ref="K19:M19"/>
    <mergeCell ref="B20:F20"/>
    <mergeCell ref="G20:J20"/>
    <mergeCell ref="A19:A24"/>
    <mergeCell ref="K20:M20"/>
    <mergeCell ref="B21:F21"/>
    <mergeCell ref="G21:J21"/>
    <mergeCell ref="K21:M21"/>
    <mergeCell ref="B22:F22"/>
    <mergeCell ref="G22:J22"/>
    <mergeCell ref="J31:K31"/>
    <mergeCell ref="J33:K33"/>
    <mergeCell ref="B38:E38"/>
    <mergeCell ref="B40:E40"/>
    <mergeCell ref="B41:E41"/>
    <mergeCell ref="B33:E33"/>
    <mergeCell ref="J41:K41"/>
    <mergeCell ref="H34:I34"/>
    <mergeCell ref="F40:G40"/>
    <mergeCell ref="F38:G38"/>
    <mergeCell ref="J40:K40"/>
    <mergeCell ref="J38:K38"/>
    <mergeCell ref="H38:I38"/>
    <mergeCell ref="H40:I40"/>
    <mergeCell ref="H41:I41"/>
    <mergeCell ref="F35:G35"/>
    <mergeCell ref="H46:I46"/>
    <mergeCell ref="J46:K46"/>
    <mergeCell ref="L46:M46"/>
    <mergeCell ref="N46:O46"/>
    <mergeCell ref="B77:E77"/>
    <mergeCell ref="B78:E78"/>
    <mergeCell ref="B79:E79"/>
    <mergeCell ref="N31:O31"/>
    <mergeCell ref="N33:O33"/>
    <mergeCell ref="N34:O34"/>
    <mergeCell ref="N35:O35"/>
    <mergeCell ref="N36:O36"/>
    <mergeCell ref="N37:O37"/>
    <mergeCell ref="H35:I35"/>
    <mergeCell ref="H36:I36"/>
    <mergeCell ref="H37:I37"/>
    <mergeCell ref="J36:K36"/>
    <mergeCell ref="J37:K37"/>
    <mergeCell ref="L31:M31"/>
    <mergeCell ref="L33:M33"/>
    <mergeCell ref="L34:M34"/>
    <mergeCell ref="L36:M36"/>
    <mergeCell ref="L35:M35"/>
    <mergeCell ref="H78:I78"/>
    <mergeCell ref="H77:I77"/>
    <mergeCell ref="N81:O81"/>
    <mergeCell ref="F80:G80"/>
    <mergeCell ref="H80:I80"/>
    <mergeCell ref="J80:K80"/>
    <mergeCell ref="L80:M80"/>
    <mergeCell ref="N80:O80"/>
    <mergeCell ref="N38:O38"/>
    <mergeCell ref="N40:O40"/>
    <mergeCell ref="N41:O41"/>
    <mergeCell ref="N78:O78"/>
    <mergeCell ref="N77:O77"/>
    <mergeCell ref="L38:M38"/>
    <mergeCell ref="L40:M40"/>
    <mergeCell ref="L41:M41"/>
    <mergeCell ref="L77:M77"/>
    <mergeCell ref="L78:M78"/>
    <mergeCell ref="F79:G79"/>
    <mergeCell ref="F78:G78"/>
    <mergeCell ref="F77:G77"/>
    <mergeCell ref="F41:G41"/>
    <mergeCell ref="J78:K78"/>
    <mergeCell ref="J77:K77"/>
    <mergeCell ref="H52:I52"/>
    <mergeCell ref="F92:G93"/>
    <mergeCell ref="B81:E81"/>
    <mergeCell ref="F81:G81"/>
    <mergeCell ref="H81:I81"/>
    <mergeCell ref="J81:K81"/>
    <mergeCell ref="L81:M81"/>
    <mergeCell ref="N96:O96"/>
    <mergeCell ref="N97:O97"/>
    <mergeCell ref="H96:I96"/>
    <mergeCell ref="H97:I97"/>
    <mergeCell ref="J96:K96"/>
    <mergeCell ref="J97:K97"/>
    <mergeCell ref="H92:I93"/>
    <mergeCell ref="J92:K93"/>
    <mergeCell ref="L92:M93"/>
    <mergeCell ref="L97:M97"/>
    <mergeCell ref="L96:M96"/>
    <mergeCell ref="B84:E85"/>
    <mergeCell ref="F84:G85"/>
    <mergeCell ref="H84:I85"/>
    <mergeCell ref="J84:K85"/>
    <mergeCell ref="L84:M85"/>
    <mergeCell ref="N84:O85"/>
    <mergeCell ref="J101:K101"/>
    <mergeCell ref="L98:M98"/>
    <mergeCell ref="L99:M99"/>
    <mergeCell ref="L100:M100"/>
    <mergeCell ref="L101:M101"/>
    <mergeCell ref="B96:E96"/>
    <mergeCell ref="B97:E97"/>
    <mergeCell ref="F96:G96"/>
    <mergeCell ref="F97:G97"/>
    <mergeCell ref="F109:G109"/>
    <mergeCell ref="F108:G108"/>
    <mergeCell ref="B108:E108"/>
    <mergeCell ref="B109:E109"/>
    <mergeCell ref="H105:I105"/>
    <mergeCell ref="B103:E103"/>
    <mergeCell ref="B98:E98"/>
    <mergeCell ref="B99:E99"/>
    <mergeCell ref="B100:E100"/>
    <mergeCell ref="B101:E101"/>
    <mergeCell ref="B102:E102"/>
    <mergeCell ref="F104:G104"/>
    <mergeCell ref="H104:I104"/>
    <mergeCell ref="B105:E105"/>
    <mergeCell ref="F105:G105"/>
    <mergeCell ref="H98:I98"/>
    <mergeCell ref="H99:I99"/>
    <mergeCell ref="H100:I100"/>
    <mergeCell ref="H101:I101"/>
    <mergeCell ref="H102:I102"/>
    <mergeCell ref="H103:I103"/>
    <mergeCell ref="F98:G98"/>
    <mergeCell ref="F99:G99"/>
    <mergeCell ref="F100:G100"/>
    <mergeCell ref="N109:O109"/>
    <mergeCell ref="N108:O108"/>
    <mergeCell ref="L110:M110"/>
    <mergeCell ref="L109:M109"/>
    <mergeCell ref="L108:M108"/>
    <mergeCell ref="J110:K110"/>
    <mergeCell ref="J109:K109"/>
    <mergeCell ref="J108:K108"/>
    <mergeCell ref="H110:I110"/>
    <mergeCell ref="H109:I109"/>
    <mergeCell ref="H108:I108"/>
    <mergeCell ref="N110:O110"/>
    <mergeCell ref="B110:E110"/>
    <mergeCell ref="B111:E111"/>
    <mergeCell ref="F111:G111"/>
    <mergeCell ref="N116:O116"/>
    <mergeCell ref="N115:O115"/>
    <mergeCell ref="N114:O114"/>
    <mergeCell ref="N113:O113"/>
    <mergeCell ref="N112:O112"/>
    <mergeCell ref="N111:O111"/>
    <mergeCell ref="L116:M116"/>
    <mergeCell ref="L115:M115"/>
    <mergeCell ref="L114:M114"/>
    <mergeCell ref="L113:M113"/>
    <mergeCell ref="L112:M112"/>
    <mergeCell ref="L111:M111"/>
    <mergeCell ref="F110:G110"/>
    <mergeCell ref="B112:E112"/>
    <mergeCell ref="B113:E113"/>
    <mergeCell ref="B114:E114"/>
    <mergeCell ref="B116:E116"/>
    <mergeCell ref="B115:E115"/>
    <mergeCell ref="F116:G116"/>
    <mergeCell ref="F115:G115"/>
    <mergeCell ref="F114:G114"/>
    <mergeCell ref="F113:G113"/>
    <mergeCell ref="F112:G112"/>
    <mergeCell ref="J116:K116"/>
    <mergeCell ref="J115:K115"/>
    <mergeCell ref="J114:K114"/>
    <mergeCell ref="J113:K113"/>
    <mergeCell ref="J111:K111"/>
    <mergeCell ref="J112:K112"/>
    <mergeCell ref="H122:I122"/>
    <mergeCell ref="H121:I121"/>
    <mergeCell ref="H120:I120"/>
    <mergeCell ref="H119:I119"/>
    <mergeCell ref="H118:I118"/>
    <mergeCell ref="H117:I117"/>
    <mergeCell ref="H116:I116"/>
    <mergeCell ref="H115:I115"/>
    <mergeCell ref="H114:I114"/>
    <mergeCell ref="H113:I113"/>
    <mergeCell ref="H112:I112"/>
    <mergeCell ref="H111:I111"/>
    <mergeCell ref="B128:E128"/>
    <mergeCell ref="F124:G124"/>
    <mergeCell ref="N123:O123"/>
    <mergeCell ref="N122:O122"/>
    <mergeCell ref="N120:O120"/>
    <mergeCell ref="N121:O121"/>
    <mergeCell ref="N119:O119"/>
    <mergeCell ref="N118:O118"/>
    <mergeCell ref="J117:K117"/>
    <mergeCell ref="L123:M123"/>
    <mergeCell ref="L122:M122"/>
    <mergeCell ref="L121:M121"/>
    <mergeCell ref="L120:M120"/>
    <mergeCell ref="L119:M119"/>
    <mergeCell ref="L118:M118"/>
    <mergeCell ref="L117:M117"/>
    <mergeCell ref="J123:K123"/>
    <mergeCell ref="J122:K122"/>
    <mergeCell ref="J121:K121"/>
    <mergeCell ref="J120:K120"/>
    <mergeCell ref="J119:K119"/>
    <mergeCell ref="J118:K118"/>
    <mergeCell ref="F118:G118"/>
    <mergeCell ref="F117:G117"/>
    <mergeCell ref="N117:O117"/>
    <mergeCell ref="B124:E124"/>
    <mergeCell ref="B125:E125"/>
    <mergeCell ref="B126:E126"/>
    <mergeCell ref="B127:E127"/>
    <mergeCell ref="H123:I123"/>
    <mergeCell ref="B123:E123"/>
    <mergeCell ref="F123:G123"/>
    <mergeCell ref="F122:G122"/>
    <mergeCell ref="F121:G121"/>
    <mergeCell ref="F120:G120"/>
    <mergeCell ref="F119:G119"/>
    <mergeCell ref="B117:E117"/>
    <mergeCell ref="B118:E118"/>
    <mergeCell ref="B119:E119"/>
    <mergeCell ref="B120:E120"/>
    <mergeCell ref="B121:E121"/>
    <mergeCell ref="B122:E122"/>
    <mergeCell ref="N125:O125"/>
    <mergeCell ref="N124:O124"/>
    <mergeCell ref="L125:M125"/>
    <mergeCell ref="L124:M124"/>
    <mergeCell ref="J126:K126"/>
    <mergeCell ref="J125:K125"/>
    <mergeCell ref="J124:K124"/>
    <mergeCell ref="H125:I125"/>
    <mergeCell ref="H124:I124"/>
    <mergeCell ref="F126:G126"/>
    <mergeCell ref="F125:G125"/>
    <mergeCell ref="H130:I130"/>
    <mergeCell ref="H131:I131"/>
    <mergeCell ref="H132:I132"/>
    <mergeCell ref="H133:I133"/>
    <mergeCell ref="H134:I134"/>
    <mergeCell ref="H135:I135"/>
    <mergeCell ref="J132:K132"/>
    <mergeCell ref="J133:K133"/>
    <mergeCell ref="N126:O126"/>
    <mergeCell ref="H129:I129"/>
    <mergeCell ref="H128:I128"/>
    <mergeCell ref="H127:I127"/>
    <mergeCell ref="H126:I126"/>
    <mergeCell ref="L129:M129"/>
    <mergeCell ref="L128:M128"/>
    <mergeCell ref="L127:M127"/>
    <mergeCell ref="L126:M126"/>
    <mergeCell ref="B130:E130"/>
    <mergeCell ref="B131:E131"/>
    <mergeCell ref="B132:E132"/>
    <mergeCell ref="B133:E133"/>
    <mergeCell ref="B134:E134"/>
    <mergeCell ref="B135:E135"/>
    <mergeCell ref="N129:O129"/>
    <mergeCell ref="N128:O128"/>
    <mergeCell ref="N127:O127"/>
    <mergeCell ref="J129:K129"/>
    <mergeCell ref="J128:K128"/>
    <mergeCell ref="J127:K127"/>
    <mergeCell ref="B129:E129"/>
    <mergeCell ref="F129:G129"/>
    <mergeCell ref="F128:G128"/>
    <mergeCell ref="F127:G127"/>
    <mergeCell ref="F130:G130"/>
    <mergeCell ref="F131:G131"/>
    <mergeCell ref="F132:G132"/>
    <mergeCell ref="F133:G133"/>
    <mergeCell ref="F134:G134"/>
    <mergeCell ref="F135:G135"/>
    <mergeCell ref="J130:K130"/>
    <mergeCell ref="J131:K131"/>
    <mergeCell ref="B138:E138"/>
    <mergeCell ref="A143:M143"/>
    <mergeCell ref="N143:O143"/>
    <mergeCell ref="B142:E142"/>
    <mergeCell ref="B141:E141"/>
    <mergeCell ref="B140:E140"/>
    <mergeCell ref="B139:E139"/>
    <mergeCell ref="B137:E137"/>
    <mergeCell ref="F136:G136"/>
    <mergeCell ref="F137:G137"/>
    <mergeCell ref="F138:G138"/>
    <mergeCell ref="F139:G139"/>
    <mergeCell ref="F140:G140"/>
    <mergeCell ref="F141:G141"/>
    <mergeCell ref="F142:G142"/>
    <mergeCell ref="H142:I142"/>
    <mergeCell ref="H139:I139"/>
    <mergeCell ref="H140:I140"/>
    <mergeCell ref="H141:I141"/>
    <mergeCell ref="J142:K142"/>
    <mergeCell ref="N142:O142"/>
    <mergeCell ref="N141:O141"/>
    <mergeCell ref="N140:O140"/>
    <mergeCell ref="J139:K139"/>
    <mergeCell ref="H136:I136"/>
    <mergeCell ref="H137:I137"/>
    <mergeCell ref="H138:I138"/>
    <mergeCell ref="N92:O93"/>
    <mergeCell ref="B92:E93"/>
    <mergeCell ref="A92:A93"/>
    <mergeCell ref="B94:E95"/>
    <mergeCell ref="A94:A95"/>
    <mergeCell ref="F94:G95"/>
    <mergeCell ref="H94:I95"/>
    <mergeCell ref="J94:K95"/>
    <mergeCell ref="L94:M95"/>
    <mergeCell ref="N94:O95"/>
    <mergeCell ref="L130:M130"/>
    <mergeCell ref="L131:M131"/>
    <mergeCell ref="L133:M133"/>
    <mergeCell ref="L132:M132"/>
    <mergeCell ref="L134:M134"/>
    <mergeCell ref="L135:M135"/>
    <mergeCell ref="N134:O134"/>
    <mergeCell ref="N135:O135"/>
    <mergeCell ref="N136:O136"/>
    <mergeCell ref="N137:O137"/>
    <mergeCell ref="B136:E136"/>
    <mergeCell ref="L137:M137"/>
    <mergeCell ref="L138:M138"/>
    <mergeCell ref="L139:M139"/>
    <mergeCell ref="L142:M142"/>
    <mergeCell ref="N130:O130"/>
    <mergeCell ref="N131:O131"/>
    <mergeCell ref="N132:O132"/>
    <mergeCell ref="N133:O133"/>
    <mergeCell ref="J135:K135"/>
    <mergeCell ref="J134:K134"/>
    <mergeCell ref="J136:K136"/>
    <mergeCell ref="J137:K137"/>
    <mergeCell ref="J138:K138"/>
    <mergeCell ref="J140:K140"/>
    <mergeCell ref="J141:K141"/>
    <mergeCell ref="L140:M140"/>
    <mergeCell ref="L141:M141"/>
    <mergeCell ref="N139:O139"/>
    <mergeCell ref="N138:O138"/>
    <mergeCell ref="L136:M136"/>
    <mergeCell ref="B42:E42"/>
    <mergeCell ref="F42:G42"/>
    <mergeCell ref="H42:I42"/>
    <mergeCell ref="J42:K42"/>
    <mergeCell ref="L42:M42"/>
    <mergeCell ref="N42:O42"/>
    <mergeCell ref="B76:E76"/>
    <mergeCell ref="F76:G76"/>
    <mergeCell ref="H76:I76"/>
    <mergeCell ref="J76:K76"/>
    <mergeCell ref="L76:M76"/>
    <mergeCell ref="N76:O76"/>
    <mergeCell ref="B75:E75"/>
    <mergeCell ref="F75:G75"/>
    <mergeCell ref="H75:I75"/>
    <mergeCell ref="J75:K75"/>
    <mergeCell ref="L75:M75"/>
    <mergeCell ref="N75:O75"/>
    <mergeCell ref="B44:E44"/>
    <mergeCell ref="F44:G44"/>
    <mergeCell ref="H44:I44"/>
    <mergeCell ref="J44:K44"/>
    <mergeCell ref="L44:M44"/>
    <mergeCell ref="N44:O44"/>
    <mergeCell ref="A106:A107"/>
    <mergeCell ref="B106:E107"/>
    <mergeCell ref="F106:G107"/>
    <mergeCell ref="H106:I107"/>
    <mergeCell ref="J106:K107"/>
    <mergeCell ref="L106:M107"/>
    <mergeCell ref="N106:O107"/>
    <mergeCell ref="H79:I79"/>
    <mergeCell ref="J79:K79"/>
    <mergeCell ref="L79:M79"/>
    <mergeCell ref="N79:O79"/>
    <mergeCell ref="J105:K105"/>
    <mergeCell ref="L105:M105"/>
    <mergeCell ref="N105:O105"/>
    <mergeCell ref="N103:O103"/>
    <mergeCell ref="N104:O104"/>
    <mergeCell ref="L104:M104"/>
    <mergeCell ref="F101:G101"/>
    <mergeCell ref="F102:G102"/>
    <mergeCell ref="F103:G103"/>
    <mergeCell ref="J102:K102"/>
    <mergeCell ref="J103:K103"/>
    <mergeCell ref="L103:M103"/>
    <mergeCell ref="N98:O98"/>
    <mergeCell ref="J52:K52"/>
    <mergeCell ref="L52:M52"/>
    <mergeCell ref="N52:O52"/>
    <mergeCell ref="B46:E46"/>
    <mergeCell ref="F46:G46"/>
    <mergeCell ref="L64:M64"/>
    <mergeCell ref="N64:O64"/>
    <mergeCell ref="B53:E53"/>
    <mergeCell ref="F53:G53"/>
    <mergeCell ref="H53:I53"/>
    <mergeCell ref="J53:K53"/>
    <mergeCell ref="L53:M53"/>
    <mergeCell ref="N53:O53"/>
    <mergeCell ref="B54:E54"/>
    <mergeCell ref="F54:G54"/>
    <mergeCell ref="H54:I54"/>
    <mergeCell ref="J54:K54"/>
    <mergeCell ref="L54:M54"/>
    <mergeCell ref="N54:O54"/>
    <mergeCell ref="H57:I57"/>
    <mergeCell ref="J57:K57"/>
    <mergeCell ref="L57:M57"/>
    <mergeCell ref="N57:O57"/>
    <mergeCell ref="B58:E58"/>
    <mergeCell ref="F58:G58"/>
    <mergeCell ref="H58:I58"/>
    <mergeCell ref="J58:K58"/>
    <mergeCell ref="L58:M58"/>
    <mergeCell ref="N58:O58"/>
    <mergeCell ref="B45:E45"/>
    <mergeCell ref="F45:G45"/>
    <mergeCell ref="H45:I45"/>
    <mergeCell ref="J45:K45"/>
    <mergeCell ref="L45:M45"/>
    <mergeCell ref="N45:O45"/>
    <mergeCell ref="B57:E57"/>
    <mergeCell ref="F57:G57"/>
    <mergeCell ref="B47:E47"/>
    <mergeCell ref="F47:G47"/>
    <mergeCell ref="H47:I47"/>
    <mergeCell ref="J47:K47"/>
    <mergeCell ref="L47:M47"/>
    <mergeCell ref="N47:O47"/>
    <mergeCell ref="B48:E48"/>
    <mergeCell ref="F48:G48"/>
    <mergeCell ref="H48:I48"/>
    <mergeCell ref="J48:K48"/>
    <mergeCell ref="L48:M48"/>
    <mergeCell ref="B65:E65"/>
    <mergeCell ref="F65:G65"/>
    <mergeCell ref="H65:I65"/>
    <mergeCell ref="J65:K65"/>
    <mergeCell ref="L65:M65"/>
    <mergeCell ref="N65:O65"/>
    <mergeCell ref="B51:E51"/>
    <mergeCell ref="F51:G51"/>
    <mergeCell ref="H51:I51"/>
    <mergeCell ref="J51:K51"/>
    <mergeCell ref="L51:M51"/>
    <mergeCell ref="N51:O51"/>
    <mergeCell ref="B52:E52"/>
    <mergeCell ref="F52:G52"/>
    <mergeCell ref="B64:E64"/>
    <mergeCell ref="F64:G64"/>
    <mergeCell ref="H64:I64"/>
    <mergeCell ref="J64:K64"/>
    <mergeCell ref="B61:E61"/>
    <mergeCell ref="F61:G61"/>
    <mergeCell ref="H61:I61"/>
    <mergeCell ref="J61:K61"/>
    <mergeCell ref="L61:M61"/>
    <mergeCell ref="N61:O61"/>
    <mergeCell ref="B66:E66"/>
    <mergeCell ref="F66:G66"/>
    <mergeCell ref="H66:I66"/>
    <mergeCell ref="J66:K66"/>
    <mergeCell ref="L66:M66"/>
    <mergeCell ref="N66:O66"/>
    <mergeCell ref="B67:E67"/>
    <mergeCell ref="F67:G67"/>
    <mergeCell ref="H67:I67"/>
    <mergeCell ref="J67:K67"/>
    <mergeCell ref="L67:M67"/>
    <mergeCell ref="N67:O67"/>
    <mergeCell ref="B68:E68"/>
    <mergeCell ref="F68:G68"/>
    <mergeCell ref="H68:I68"/>
    <mergeCell ref="J68:K68"/>
    <mergeCell ref="L68:M68"/>
    <mergeCell ref="N68:O68"/>
    <mergeCell ref="B69:E69"/>
    <mergeCell ref="F69:G69"/>
    <mergeCell ref="H69:I69"/>
    <mergeCell ref="J69:K69"/>
    <mergeCell ref="L69:M69"/>
    <mergeCell ref="N69:O69"/>
    <mergeCell ref="N73:O73"/>
    <mergeCell ref="B70:E70"/>
    <mergeCell ref="F70:G70"/>
    <mergeCell ref="H70:I70"/>
    <mergeCell ref="J70:K70"/>
    <mergeCell ref="L70:M70"/>
    <mergeCell ref="N70:O70"/>
    <mergeCell ref="B71:E71"/>
    <mergeCell ref="F71:G71"/>
    <mergeCell ref="H71:I71"/>
    <mergeCell ref="J71:K71"/>
    <mergeCell ref="L71:M71"/>
    <mergeCell ref="N71:O71"/>
    <mergeCell ref="L49:M49"/>
    <mergeCell ref="N49:O49"/>
    <mergeCell ref="L50:M50"/>
    <mergeCell ref="N50:O50"/>
    <mergeCell ref="B55:E55"/>
    <mergeCell ref="F55:G55"/>
    <mergeCell ref="H55:I55"/>
    <mergeCell ref="B74:E74"/>
    <mergeCell ref="F74:G74"/>
    <mergeCell ref="H74:I74"/>
    <mergeCell ref="J74:K74"/>
    <mergeCell ref="L74:M74"/>
    <mergeCell ref="N74:O74"/>
    <mergeCell ref="B72:E72"/>
    <mergeCell ref="F72:G72"/>
    <mergeCell ref="H72:I72"/>
    <mergeCell ref="J72:K72"/>
    <mergeCell ref="L72:M72"/>
    <mergeCell ref="N72:O72"/>
    <mergeCell ref="B73:E73"/>
    <mergeCell ref="F73:G73"/>
    <mergeCell ref="H73:I73"/>
    <mergeCell ref="J73:K73"/>
    <mergeCell ref="L73:M73"/>
    <mergeCell ref="N59:O59"/>
    <mergeCell ref="B60:E60"/>
    <mergeCell ref="F60:G60"/>
    <mergeCell ref="H60:I60"/>
    <mergeCell ref="J60:K60"/>
    <mergeCell ref="L60:M60"/>
    <mergeCell ref="N60:O60"/>
    <mergeCell ref="N48:O48"/>
    <mergeCell ref="B50:E50"/>
    <mergeCell ref="F50:G50"/>
    <mergeCell ref="H50:I50"/>
    <mergeCell ref="J50:K50"/>
    <mergeCell ref="L55:M55"/>
    <mergeCell ref="N55:O55"/>
    <mergeCell ref="B56:E56"/>
    <mergeCell ref="F56:G56"/>
    <mergeCell ref="H56:I56"/>
    <mergeCell ref="J56:K56"/>
    <mergeCell ref="L56:M56"/>
    <mergeCell ref="N56:O56"/>
    <mergeCell ref="B49:E49"/>
    <mergeCell ref="F49:G49"/>
    <mergeCell ref="H49:I49"/>
    <mergeCell ref="J49:K49"/>
    <mergeCell ref="J104:K104"/>
    <mergeCell ref="A82:A83"/>
    <mergeCell ref="B82:E83"/>
    <mergeCell ref="F82:G83"/>
    <mergeCell ref="H82:I83"/>
    <mergeCell ref="J82:K83"/>
    <mergeCell ref="L82:M83"/>
    <mergeCell ref="N82:O83"/>
    <mergeCell ref="A86:A87"/>
    <mergeCell ref="B86:E87"/>
    <mergeCell ref="F86:G87"/>
    <mergeCell ref="H86:I87"/>
    <mergeCell ref="J86:K87"/>
    <mergeCell ref="L86:M87"/>
    <mergeCell ref="N86:O87"/>
    <mergeCell ref="A84:A85"/>
    <mergeCell ref="N99:O99"/>
    <mergeCell ref="N100:O100"/>
    <mergeCell ref="N101:O101"/>
    <mergeCell ref="N102:O102"/>
    <mergeCell ref="L102:M102"/>
    <mergeCell ref="J98:K98"/>
    <mergeCell ref="J99:K99"/>
    <mergeCell ref="J100:K100"/>
    <mergeCell ref="A88:A89"/>
    <mergeCell ref="B88:E89"/>
    <mergeCell ref="F88:G89"/>
    <mergeCell ref="H88:I89"/>
    <mergeCell ref="J88:K89"/>
    <mergeCell ref="L88:M89"/>
    <mergeCell ref="N88:O89"/>
    <mergeCell ref="A90:A91"/>
    <mergeCell ref="B90:E91"/>
    <mergeCell ref="F90:G91"/>
    <mergeCell ref="H90:I91"/>
    <mergeCell ref="J90:K91"/>
    <mergeCell ref="L90:M91"/>
    <mergeCell ref="N90:O91"/>
    <mergeCell ref="B43:E43"/>
    <mergeCell ref="F43:G43"/>
    <mergeCell ref="H43:I43"/>
    <mergeCell ref="J43:K43"/>
    <mergeCell ref="L43:M43"/>
    <mergeCell ref="N43:O43"/>
    <mergeCell ref="B63:E63"/>
    <mergeCell ref="F63:G63"/>
    <mergeCell ref="H63:I63"/>
    <mergeCell ref="J63:K63"/>
    <mergeCell ref="L63:M63"/>
    <mergeCell ref="N63:O63"/>
    <mergeCell ref="B62:E62"/>
    <mergeCell ref="F62:G62"/>
    <mergeCell ref="H62:I62"/>
    <mergeCell ref="J62:K62"/>
    <mergeCell ref="L62:M62"/>
    <mergeCell ref="N62:O62"/>
    <mergeCell ref="J55:K55"/>
    <mergeCell ref="B59:E59"/>
    <mergeCell ref="F59:G59"/>
    <mergeCell ref="H59:I59"/>
    <mergeCell ref="J59:K59"/>
    <mergeCell ref="L59:M59"/>
    <mergeCell ref="N32:O32"/>
    <mergeCell ref="L32:M32"/>
    <mergeCell ref="J32:K32"/>
    <mergeCell ref="H32:I32"/>
    <mergeCell ref="F32:G32"/>
    <mergeCell ref="B32:E32"/>
    <mergeCell ref="B39:E39"/>
    <mergeCell ref="F39:G39"/>
    <mergeCell ref="H39:I39"/>
    <mergeCell ref="J39:K39"/>
    <mergeCell ref="L39:M39"/>
    <mergeCell ref="N39:O39"/>
    <mergeCell ref="B34:E34"/>
    <mergeCell ref="L37:M37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topLeftCell="A37" workbookViewId="0">
      <selection activeCell="B36" sqref="B36"/>
    </sheetView>
  </sheetViews>
  <sheetFormatPr defaultRowHeight="14.4" x14ac:dyDescent="0.3"/>
  <cols>
    <col min="1" max="1" width="28.77734375" customWidth="1"/>
    <col min="2" max="3" width="60.6640625" customWidth="1"/>
  </cols>
  <sheetData>
    <row r="1" spans="1:2" ht="14.55" x14ac:dyDescent="0.35">
      <c r="A1" s="41" t="s">
        <v>115</v>
      </c>
    </row>
    <row r="3" spans="1:2" ht="15.45" x14ac:dyDescent="0.35">
      <c r="A3" s="38" t="s">
        <v>74</v>
      </c>
      <c r="B3" s="38" t="s">
        <v>75</v>
      </c>
    </row>
    <row r="4" spans="1:2" ht="15.45" x14ac:dyDescent="0.35">
      <c r="A4" s="39" t="s">
        <v>76</v>
      </c>
      <c r="B4" s="39" t="s">
        <v>77</v>
      </c>
    </row>
    <row r="5" spans="1:2" ht="15.45" x14ac:dyDescent="0.35">
      <c r="A5" s="39" t="s">
        <v>1</v>
      </c>
      <c r="B5" s="39" t="s">
        <v>78</v>
      </c>
    </row>
    <row r="6" spans="1:2" ht="15.45" x14ac:dyDescent="0.35">
      <c r="A6" s="39" t="s">
        <v>66</v>
      </c>
      <c r="B6" s="39" t="s">
        <v>95</v>
      </c>
    </row>
    <row r="7" spans="1:2" ht="15.45" x14ac:dyDescent="0.35">
      <c r="A7" s="39" t="s">
        <v>2</v>
      </c>
      <c r="B7" s="39" t="s">
        <v>79</v>
      </c>
    </row>
    <row r="8" spans="1:2" ht="15.45" x14ac:dyDescent="0.35">
      <c r="A8" s="39" t="s">
        <v>3</v>
      </c>
      <c r="B8" s="39" t="s">
        <v>80</v>
      </c>
    </row>
    <row r="9" spans="1:2" ht="15.45" x14ac:dyDescent="0.35">
      <c r="A9" s="39" t="s">
        <v>81</v>
      </c>
      <c r="B9" s="39" t="s">
        <v>96</v>
      </c>
    </row>
    <row r="10" spans="1:2" ht="15.45" x14ac:dyDescent="0.35">
      <c r="A10" s="39" t="s">
        <v>5</v>
      </c>
      <c r="B10" s="39" t="s">
        <v>82</v>
      </c>
    </row>
    <row r="11" spans="1:2" ht="15.45" x14ac:dyDescent="0.35">
      <c r="A11" s="39" t="s">
        <v>6</v>
      </c>
      <c r="B11" s="39" t="s">
        <v>97</v>
      </c>
    </row>
    <row r="12" spans="1:2" ht="15.45" x14ac:dyDescent="0.35">
      <c r="A12" s="39" t="s">
        <v>83</v>
      </c>
      <c r="B12" s="39" t="s">
        <v>84</v>
      </c>
    </row>
    <row r="13" spans="1:2" ht="31.05" x14ac:dyDescent="0.35">
      <c r="A13" s="39" t="s">
        <v>85</v>
      </c>
      <c r="B13" s="39" t="s">
        <v>86</v>
      </c>
    </row>
    <row r="14" spans="1:2" ht="15.45" x14ac:dyDescent="0.35">
      <c r="A14" s="39" t="s">
        <v>87</v>
      </c>
      <c r="B14" s="39" t="s">
        <v>98</v>
      </c>
    </row>
    <row r="15" spans="1:2" ht="15.45" x14ac:dyDescent="0.35">
      <c r="A15" s="39" t="s">
        <v>99</v>
      </c>
      <c r="B15" s="39"/>
    </row>
    <row r="16" spans="1:2" ht="31.05" x14ac:dyDescent="0.35">
      <c r="A16" s="40" t="s">
        <v>100</v>
      </c>
      <c r="B16" s="39" t="s">
        <v>102</v>
      </c>
    </row>
    <row r="17" spans="1:3" ht="15.45" x14ac:dyDescent="0.35">
      <c r="A17" s="40" t="s">
        <v>103</v>
      </c>
      <c r="B17" s="39" t="s">
        <v>104</v>
      </c>
    </row>
    <row r="18" spans="1:3" ht="15.45" x14ac:dyDescent="0.35">
      <c r="A18" s="39" t="s">
        <v>88</v>
      </c>
      <c r="B18" s="39" t="s">
        <v>89</v>
      </c>
    </row>
    <row r="19" spans="1:3" ht="15.45" x14ac:dyDescent="0.35">
      <c r="A19" s="39" t="s">
        <v>90</v>
      </c>
      <c r="B19" s="39" t="s">
        <v>91</v>
      </c>
    </row>
    <row r="20" spans="1:3" ht="46.5" x14ac:dyDescent="0.35">
      <c r="A20" s="39" t="s">
        <v>92</v>
      </c>
      <c r="B20" s="39" t="s">
        <v>105</v>
      </c>
    </row>
    <row r="21" spans="1:3" ht="31.05" x14ac:dyDescent="0.35">
      <c r="A21" s="39"/>
      <c r="B21" s="39" t="s">
        <v>106</v>
      </c>
    </row>
    <row r="22" spans="1:3" ht="31.05" x14ac:dyDescent="0.35">
      <c r="A22" s="39"/>
      <c r="B22" s="39" t="s">
        <v>107</v>
      </c>
    </row>
    <row r="23" spans="1:3" ht="31.05" x14ac:dyDescent="0.35">
      <c r="A23" s="39" t="s">
        <v>55</v>
      </c>
      <c r="B23" s="39" t="s">
        <v>108</v>
      </c>
    </row>
    <row r="24" spans="1:3" ht="15.45" x14ac:dyDescent="0.35">
      <c r="A24" s="39" t="s">
        <v>93</v>
      </c>
      <c r="B24" s="39" t="s">
        <v>113</v>
      </c>
    </row>
    <row r="25" spans="1:3" ht="15.45" x14ac:dyDescent="0.35">
      <c r="A25" s="39" t="s">
        <v>94</v>
      </c>
      <c r="B25" s="39" t="s">
        <v>114</v>
      </c>
    </row>
    <row r="26" spans="1:3" ht="15.45" x14ac:dyDescent="0.35">
      <c r="A26" s="39" t="s">
        <v>109</v>
      </c>
      <c r="B26" s="39" t="s">
        <v>112</v>
      </c>
    </row>
    <row r="27" spans="1:3" ht="31.05" x14ac:dyDescent="0.35">
      <c r="A27" s="39" t="s">
        <v>110</v>
      </c>
      <c r="B27" s="39" t="s">
        <v>111</v>
      </c>
    </row>
    <row r="29" spans="1:3" ht="14.55" x14ac:dyDescent="0.35">
      <c r="A29" s="41" t="s">
        <v>131</v>
      </c>
    </row>
    <row r="30" spans="1:3" ht="15.45" x14ac:dyDescent="0.35">
      <c r="A30" s="42"/>
    </row>
    <row r="31" spans="1:3" ht="15.45" x14ac:dyDescent="0.35">
      <c r="A31" s="39" t="s">
        <v>116</v>
      </c>
      <c r="B31" s="39" t="s">
        <v>34</v>
      </c>
      <c r="C31" s="39" t="s">
        <v>118</v>
      </c>
    </row>
    <row r="32" spans="1:3" ht="15.45" x14ac:dyDescent="0.35">
      <c r="A32" s="39" t="s">
        <v>117</v>
      </c>
      <c r="B32" s="39" t="s">
        <v>120</v>
      </c>
      <c r="C32" s="39" t="s">
        <v>121</v>
      </c>
    </row>
    <row r="33" spans="1:3" ht="15.45" x14ac:dyDescent="0.35">
      <c r="A33" s="39" t="s">
        <v>119</v>
      </c>
      <c r="B33" s="39" t="s">
        <v>123</v>
      </c>
      <c r="C33" s="39" t="s">
        <v>124</v>
      </c>
    </row>
    <row r="34" spans="1:3" ht="31.05" x14ac:dyDescent="0.35">
      <c r="A34" s="39" t="s">
        <v>122</v>
      </c>
      <c r="B34" s="39" t="s">
        <v>126</v>
      </c>
      <c r="C34" s="39" t="s">
        <v>127</v>
      </c>
    </row>
    <row r="35" spans="1:3" ht="31.05" x14ac:dyDescent="0.35">
      <c r="A35" s="39" t="s">
        <v>125</v>
      </c>
      <c r="B35" s="39" t="s">
        <v>37</v>
      </c>
      <c r="C35" s="39" t="s">
        <v>129</v>
      </c>
    </row>
    <row r="36" spans="1:3" ht="31.05" x14ac:dyDescent="0.35">
      <c r="A36" s="39" t="s">
        <v>128</v>
      </c>
      <c r="B36" s="39" t="s">
        <v>36</v>
      </c>
      <c r="C36" s="39" t="s">
        <v>130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KAK</vt:lpstr>
      <vt:lpstr>RAB</vt:lpstr>
      <vt:lpstr>Petunjuk Pengisian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DELL</cp:lastModifiedBy>
  <cp:lastPrinted>2023-04-05T04:44:02Z</cp:lastPrinted>
  <dcterms:created xsi:type="dcterms:W3CDTF">2022-07-26T06:46:12Z</dcterms:created>
  <dcterms:modified xsi:type="dcterms:W3CDTF">2023-06-27T09:12:04Z</dcterms:modified>
</cp:coreProperties>
</file>